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ntsovri\Desktop\Комплект КД\08-Приложения\"/>
    </mc:Choice>
  </mc:AlternateContent>
  <bookViews>
    <workbookView xWindow="2895" yWindow="0" windowWidth="24240" windowHeight="137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2" i="1" l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I52" i="1"/>
  <c r="H52" i="1"/>
  <c r="G52" i="1"/>
  <c r="F52" i="1"/>
  <c r="E52" i="1"/>
  <c r="D52" i="1"/>
  <c r="C52" i="1"/>
  <c r="AY51" i="1"/>
  <c r="M53" i="1"/>
  <c r="S53" i="1" l="1"/>
  <c r="AW53" i="1"/>
  <c r="AL53" i="1"/>
  <c r="AE53" i="1"/>
  <c r="Y53" i="1"/>
  <c r="J53" i="1"/>
  <c r="D53" i="1"/>
  <c r="AX15" i="1"/>
  <c r="AX16" i="1"/>
  <c r="AX22" i="1" l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10" i="1" l="1"/>
  <c r="AX11" i="1"/>
  <c r="AX14" i="1"/>
  <c r="AY16" i="1" s="1"/>
  <c r="AX18" i="1"/>
  <c r="AX19" i="1"/>
  <c r="AX20" i="1"/>
  <c r="AY20" i="1" l="1"/>
  <c r="AX7" i="1"/>
  <c r="AX8" i="1"/>
  <c r="AX9" i="1"/>
  <c r="AX12" i="1"/>
  <c r="AY12" i="1" l="1"/>
</calcChain>
</file>

<file path=xl/sharedStrings.xml><?xml version="1.0" encoding="utf-8"?>
<sst xmlns="http://schemas.openxmlformats.org/spreadsheetml/2006/main" count="523" uniqueCount="108">
  <si>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</si>
  <si>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</si>
  <si>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</si>
  <si>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</si>
  <si>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</si>
  <si>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</si>
  <si>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</si>
  <si>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</si>
  <si>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</si>
  <si>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100114.01 «Официант, бармен»</t>
  </si>
  <si>
    <t>Модуль А - Обжарка кофе</t>
  </si>
  <si>
    <t>Вариатив</t>
  </si>
  <si>
    <t>«Обжарщик пищевых продуктов» Выпуск № 48 ЕТКС «Общие профессии производств пищевой продукции» от 05.03.2004 г. № 32</t>
  </si>
  <si>
    <t>43.01.09 Повар, кондитер</t>
  </si>
  <si>
    <t>43.02.15 Поварское и кондитерское дело</t>
  </si>
  <si>
    <t>Модуль Б - Каппинг кофе</t>
  </si>
  <si>
    <t>Инвариант</t>
  </si>
  <si>
    <t>Модуль В - Формирование финансовой отчетности</t>
  </si>
  <si>
    <t xml:space="preserve">Модуль Г - Работа с эспрессо-машиной </t>
  </si>
  <si>
    <t xml:space="preserve">Модуль Д - Латте-арт </t>
  </si>
  <si>
    <t>Модуль Е - Альтернативные методы заваривания кофе</t>
  </si>
  <si>
    <t xml:space="preserve">Модуль Ж - Чайный мастер </t>
  </si>
  <si>
    <t xml:space="preserve">Модуль З - Наставничество </t>
  </si>
  <si>
    <t>Мастерство приготовления кофе и чая</t>
  </si>
  <si>
    <t>ПК 2.1. Выполнять подготовку бара, буфета к обслуживанию.</t>
  </si>
  <si>
    <t>ПК 2.2. Обслуживать потребителей бара, буфета.</t>
  </si>
  <si>
    <t>ПК 2.3. Эксплуатировать инвентарь, весоизмерительное и торгово-технологическое оборудование в процессе обслуживания.</t>
  </si>
  <si>
    <t>ПК 2.4. Вести учетно-отчетную документацию в соответствии с нормативными требованиями.</t>
  </si>
  <si>
    <t>ПК 2.6. Производить расчет с потребителем, используя различные формы расчета.</t>
  </si>
  <si>
    <t>ПК 2.7. Изготавливать смешанные напитки, в том числе коктейли, различными методами, горячие напитки.</t>
  </si>
  <si>
    <t>Итого</t>
  </si>
  <si>
    <t>ФГОС Отсутсвует</t>
  </si>
  <si>
    <r>
      <t xml:space="preserve">Вид деятельности 2
</t>
    </r>
    <r>
      <rPr>
        <sz val="9"/>
        <color theme="1"/>
        <rFont val="Times New Roman"/>
        <family val="1"/>
        <charset val="204"/>
      </rPr>
      <t>Обслуживание потребителей за барной стойкой, буфетом с приготовлением смешанных напитков и простых закусок</t>
    </r>
  </si>
  <si>
    <r>
      <rPr>
        <b/>
        <sz val="9"/>
        <color theme="1"/>
        <rFont val="Times New Roman"/>
        <family val="1"/>
        <charset val="204"/>
      </rPr>
      <t>Вид деятельности 4</t>
    </r>
    <r>
      <rPr>
        <sz val="9"/>
        <color theme="1"/>
        <rFont val="Times New Roman"/>
        <family val="1"/>
        <charset val="204"/>
      </rPr>
      <t xml:space="preserve">
Приготовление, оформление и подготовка к реализации холодных и горячих сладких блюд, десертов, напитков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</si>
  <si>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4.5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горячих напитков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</si>
  <si>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4.1</t>
    </r>
    <r>
      <rPr>
        <sz val="9"/>
        <color theme="1"/>
        <rFont val="Times New Roman"/>
        <family val="1"/>
        <charset val="204"/>
      </rPr>
      <t xml:space="preserve">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</si>
  <si>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>ПК 4.4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холодных напитков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</si>
  <si>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Вид деятельности 4</t>
    </r>
    <r>
      <rPr>
        <sz val="9"/>
        <color theme="1"/>
        <rFont val="Times New Roman"/>
        <family val="1"/>
        <charset val="204"/>
      </rPr>
      <t xml:space="preserve"> Организация и ведение процессов приготовления, оформления и подготовки к реализации холодных и горячих десертов, напитков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</si>
  <si>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ПК 4.1</t>
    </r>
    <r>
      <rPr>
        <sz val="9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холодных и горячих сладких блюд, десертов, напитков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</si>
  <si>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>ПК 4.4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Осуществлять приготовление, творческое оформление и подготовку к реализации холодных напитков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</si>
  <si>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ПК 4.5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Осуществлять приготовление, творческое оформление и подготовку к реализации горячих напитков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</si>
  <si>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
</t>
    </r>
    <r>
      <rPr>
        <i/>
        <sz val="9"/>
        <color theme="1"/>
        <rFont val="Times New Roman"/>
        <family val="1"/>
        <charset val="204"/>
      </rPr>
      <t>Анализ зеленых кофейных зерен и чайных листьев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</si>
  <si>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Обжарка кофейных зерен согласно профилю обжарки</t>
    </r>
  </si>
  <si>
    <r>
      <rPr>
        <b/>
        <sz val="9"/>
        <color theme="1"/>
        <rFont val="Times New Roman"/>
        <family val="1"/>
        <charset val="204"/>
      </rPr>
      <t>Вид деятельности 3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Анализ обжаренных кофейных зерен и молотого кофе</t>
    </r>
  </si>
  <si>
    <r>
      <rPr>
        <b/>
        <sz val="9"/>
        <color theme="1"/>
        <rFont val="Times New Roman"/>
        <family val="1"/>
        <charset val="204"/>
      </rPr>
      <t>Вид деятельности 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и проведение каппинга из обжаренных кофейных зерен</t>
    </r>
  </si>
  <si>
    <r>
      <rPr>
        <b/>
        <sz val="9"/>
        <color theme="1"/>
        <rFont val="Times New Roman"/>
        <family val="1"/>
        <charset val="204"/>
      </rPr>
      <t>Вид деятельности 5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Идентификация различных сортов кофе, видов, методов обработки кофе, степеней обжарки, степеней помола кофе и т.п.</t>
    </r>
  </si>
  <si>
    <r>
      <rPr>
        <b/>
        <sz val="9"/>
        <color theme="1"/>
        <rFont val="Times New Roman"/>
        <family val="1"/>
        <charset val="204"/>
      </rPr>
      <t>Вид деятельности 6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Ведение финансового и складского учета при помощи POS-системы</t>
    </r>
  </si>
  <si>
    <r>
      <rPr>
        <b/>
        <sz val="9"/>
        <color theme="1"/>
        <rFont val="Times New Roman"/>
        <family val="1"/>
        <charset val="204"/>
      </rPr>
      <t>Вид деятельности 7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Анализ деятельности и политики предприятия и ценообразования</t>
    </r>
  </si>
  <si>
    <r>
      <rPr>
        <b/>
        <sz val="9"/>
        <color theme="1"/>
        <rFont val="Times New Roman"/>
        <family val="1"/>
        <charset val="204"/>
      </rPr>
      <t>Вид деятельности 8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Работа с гостями с использованием POS-системы</t>
    </r>
  </si>
  <si>
    <r>
      <rPr>
        <b/>
        <sz val="9"/>
        <color theme="1"/>
        <rFont val="Times New Roman"/>
        <family val="1"/>
        <charset val="204"/>
      </rPr>
      <t>Вид деятельности 9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Настройка помола в зависимости от используемого сырья, внешних физических условий</t>
    </r>
  </si>
  <si>
    <r>
      <rPr>
        <b/>
        <sz val="9"/>
        <color theme="1"/>
        <rFont val="Times New Roman"/>
        <family val="1"/>
        <charset val="204"/>
      </rPr>
      <t>Вид деятельности 10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Приготовление и презентация напитков при помощи эспрессо-машины</t>
    </r>
  </si>
  <si>
    <r>
      <rPr>
        <b/>
        <sz val="9"/>
        <color theme="1"/>
        <rFont val="Times New Roman"/>
        <family val="1"/>
        <charset val="204"/>
      </rPr>
      <t>Вид деятельности 11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Приготовление напитков с добавлением молока и нанесения рисунка на поверхности кофе и чая различными техниками</t>
    </r>
  </si>
  <si>
    <r>
      <rPr>
        <b/>
        <sz val="9"/>
        <color theme="1"/>
        <rFont val="Times New Roman"/>
        <family val="1"/>
        <charset val="204"/>
      </rPr>
      <t>Вид деятельности 12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Приготовление кофе альтернативными методами заваривания (immersion &amp; pour over)</t>
    </r>
  </si>
  <si>
    <r>
      <rPr>
        <b/>
        <sz val="9"/>
        <color theme="1"/>
        <rFont val="Times New Roman"/>
        <family val="1"/>
        <charset val="204"/>
      </rPr>
      <t>Вид деятельности 13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Приготовление кофе при помощи джезвы/ибрика</t>
    </r>
  </si>
  <si>
    <r>
      <rPr>
        <b/>
        <sz val="9"/>
        <color theme="1"/>
        <rFont val="Times New Roman"/>
        <family val="1"/>
        <charset val="204"/>
      </rPr>
      <t>Вид деятельности 14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Приготовление чая различными методами заваривания</t>
    </r>
  </si>
  <si>
    <r>
      <rPr>
        <b/>
        <sz val="9"/>
        <color theme="1"/>
        <rFont val="Times New Roman"/>
        <family val="1"/>
        <charset val="204"/>
      </rPr>
      <t>Вид деятельности 15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Проведение различных видов чайных церемоний</t>
    </r>
  </si>
  <si>
    <r>
      <rPr>
        <b/>
        <sz val="9"/>
        <color theme="1"/>
        <rFont val="Times New Roman"/>
        <family val="1"/>
        <charset val="204"/>
      </rPr>
      <t>Вид деятельности 16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Идентификация сорта и вида чая (по сухим листьям и чайному настою) и компонентов «многокомпонентного чая»</t>
    </r>
  </si>
  <si>
    <r>
      <rPr>
        <b/>
        <sz val="9"/>
        <color theme="1"/>
        <rFont val="Times New Roman"/>
        <family val="1"/>
        <charset val="204"/>
      </rPr>
      <t>Вид деятельности 17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и проведение образовательного процесса со стажером на предприятиях общественного питания</t>
    </r>
  </si>
  <si>
    <r>
      <rPr>
        <b/>
        <sz val="9"/>
        <color theme="1"/>
        <rFont val="Times New Roman"/>
        <family val="1"/>
        <charset val="204"/>
      </rPr>
      <t>Вид деятельности 18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Разработка меню согласно концепции предприятия общественного питания</t>
    </r>
  </si>
  <si>
    <r>
      <rPr>
        <b/>
        <sz val="9"/>
        <color theme="1"/>
        <rFont val="Times New Roman"/>
        <family val="1"/>
        <charset val="204"/>
      </rPr>
      <t>Вид деятельности 19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рабочего пространства перед выполнением технологических операций</t>
    </r>
  </si>
  <si>
    <r>
      <rPr>
        <b/>
        <sz val="9"/>
        <color theme="1"/>
        <rFont val="Times New Roman"/>
        <family val="1"/>
        <charset val="204"/>
      </rPr>
      <t>Вид деятельности 20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Планирование работы и распределение рабочего времени при обжарке кофейных зерен, приготовлении напитков и проведении чайных церемоний</t>
    </r>
  </si>
  <si>
    <r>
      <rPr>
        <b/>
        <sz val="9"/>
        <color theme="1"/>
        <rFont val="Times New Roman"/>
        <family val="1"/>
        <charset val="204"/>
      </rPr>
      <t>Вид деятельности 21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Соблюдение санитарных норм и правил при работе с пищевыми продуктами</t>
    </r>
  </si>
  <si>
    <r>
      <rPr>
        <b/>
        <sz val="9"/>
        <color theme="1"/>
        <rFont val="Times New Roman"/>
        <family val="1"/>
        <charset val="204"/>
      </rPr>
      <t>Вид деятельности 22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Соблюдение техники безопасности и охраны труда при работе с профессиональным оборудованием и инвентарем</t>
    </r>
  </si>
  <si>
    <r>
      <rPr>
        <b/>
        <sz val="9"/>
        <color theme="1"/>
        <rFont val="Times New Roman"/>
        <family val="1"/>
        <charset val="204"/>
      </rPr>
      <t>Вид деятельности 23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Разработка и соблюдение рецептур при приготовлении классических и авторских напитков</t>
    </r>
  </si>
  <si>
    <r>
      <rPr>
        <b/>
        <sz val="9"/>
        <color theme="1"/>
        <rFont val="Times New Roman"/>
        <family val="1"/>
        <charset val="204"/>
      </rPr>
      <t>Вид деятельности 24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Презентация напитков и используемого сырья для их приготовления</t>
    </r>
  </si>
  <si>
    <r>
      <rPr>
        <b/>
        <sz val="9"/>
        <color theme="1"/>
        <rFont val="Times New Roman"/>
        <family val="1"/>
        <charset val="204"/>
      </rPr>
      <t>Вид деятельности 25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Диагностика и устранение неисправностей кофейного и чайного оборудования</t>
    </r>
  </si>
  <si>
    <r>
      <rPr>
        <b/>
        <sz val="9"/>
        <color theme="1"/>
        <rFont val="Times New Roman"/>
        <family val="1"/>
        <charset val="204"/>
      </rPr>
      <t>Вид деятельности 26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Техническое обслуживание кофейного и чайного оборудования</t>
    </r>
  </si>
  <si>
    <r>
      <rPr>
        <b/>
        <sz val="9"/>
        <color theme="1"/>
        <rFont val="Times New Roman"/>
        <family val="1"/>
        <charset val="204"/>
      </rPr>
      <t>Вид деятельности 27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Актуализация рецептур под используемое сырье при приготовлении напитков и потребностей гостей</t>
    </r>
  </si>
  <si>
    <r>
      <rPr>
        <b/>
        <sz val="9"/>
        <color theme="1"/>
        <rFont val="Times New Roman"/>
        <family val="1"/>
        <charset val="204"/>
      </rPr>
      <t>Вид деятельности 28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Ведение консультативного характера общения с гостем с учетом правил этикета</t>
    </r>
  </si>
  <si>
    <r>
      <rPr>
        <b/>
        <sz val="9"/>
        <color theme="1"/>
        <rFont val="Times New Roman"/>
        <family val="1"/>
        <charset val="204"/>
      </rPr>
      <t>Вид деятельности 29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Формирование спроса на слуги общественного питания и стимулирование их сбыта</t>
    </r>
  </si>
  <si>
    <r>
      <rPr>
        <b/>
        <sz val="9"/>
        <color theme="1"/>
        <rFont val="Times New Roman"/>
        <family val="1"/>
        <charset val="204"/>
      </rPr>
      <t>Вид деятельности 30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Разработка концепции предприятия и поддержание ее имиджа в процессе работы</t>
    </r>
  </si>
  <si>
    <r>
      <rPr>
        <b/>
        <i/>
        <sz val="9"/>
        <color theme="1"/>
        <rFont val="Times New Roman"/>
        <family val="1"/>
        <charset val="204"/>
      </rPr>
      <t>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</si>
  <si>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На сегодняшний день не существует ни Профессионального стандарта ни ФГОС, корректно отображающего сферу деятельонсти «Обжарщик кофе» 
Экспертное сообщетсво компетенции «Мастерство приготовления кофе и чая» готово оказать содействие при актуализации существующих и (или) разработке новых ФГОС, а также Профстандарта по соответствующему направлению</t>
  </si>
  <si>
    <r>
      <t xml:space="preserve">В соответствии с Приказом Ростандарта 
</t>
    </r>
    <r>
      <rPr>
        <b/>
        <sz val="9"/>
        <color theme="1"/>
        <rFont val="Times New Roman"/>
        <family val="1"/>
        <charset val="204"/>
      </rPr>
      <t xml:space="preserve">от 16 мая 2025 года № 423-ст </t>
    </r>
    <r>
      <rPr>
        <sz val="9"/>
        <color theme="1"/>
        <rFont val="Times New Roman"/>
        <family val="1"/>
        <charset val="204"/>
      </rPr>
      <t xml:space="preserve">
Об утверждении Общероссийского классификатора профессий рабочих, должностей служащих и тарифных разрядов ОК 016-2025 с датой введения в действие. 
В связи с этим рекомендуется актуализировать утвержденные ФГОС в части профессиональных компетенций либо (прдпочтительнее) ввести ряд новых ФГОС в целях утверждения обязательных требований к образованию определённого уровня к профессии «Бариста»
1 января 2026 г. взамен ОК 016-94. 
под кодом 100655 отдельной строкой указана профессия «Бариста» 
Экспертное сообщетсво компетенции «Мастерство приготовления кофе и чая» готово оказать содействие при актуализации существующих и (или) разработке новых ФГОС по соответствующему направлению</t>
    </r>
  </si>
  <si>
    <r>
      <rPr>
        <b/>
        <i/>
        <sz val="9"/>
        <color theme="1"/>
        <rFont val="Times New Roman"/>
        <family val="1"/>
        <charset val="204"/>
      </rPr>
      <t>Модуль Б</t>
    </r>
    <r>
      <rPr>
        <i/>
        <sz val="9"/>
        <color theme="1"/>
        <rFont val="Times New Roman"/>
        <family val="1"/>
        <charset val="204"/>
      </rPr>
      <t xml:space="preserve"> - Каппинг кофе, 
</t>
    </r>
    <r>
      <rPr>
        <b/>
        <i/>
        <sz val="9"/>
        <color theme="1"/>
        <rFont val="Times New Roman"/>
        <family val="1"/>
        <charset val="204"/>
      </rPr>
      <t>Модуль Г</t>
    </r>
    <r>
      <rPr>
        <i/>
        <sz val="9"/>
        <color theme="1"/>
        <rFont val="Times New Roman"/>
        <family val="1"/>
        <charset val="204"/>
      </rPr>
      <t xml:space="preserve"> - Работа с эспрессо-машиной,
</t>
    </r>
    <r>
      <rPr>
        <b/>
        <i/>
        <sz val="9"/>
        <color theme="1"/>
        <rFont val="Times New Roman"/>
        <family val="1"/>
        <charset val="204"/>
      </rPr>
      <t>Модуль Д</t>
    </r>
    <r>
      <rPr>
        <i/>
        <sz val="9"/>
        <color theme="1"/>
        <rFont val="Times New Roman"/>
        <family val="1"/>
        <charset val="204"/>
      </rPr>
      <t xml:space="preserve"> - Латте-арт,
</t>
    </r>
    <r>
      <rPr>
        <b/>
        <i/>
        <sz val="9"/>
        <color theme="1"/>
        <rFont val="Times New Roman"/>
        <family val="1"/>
        <charset val="204"/>
      </rPr>
      <t>Модуль Е</t>
    </r>
    <r>
      <rPr>
        <i/>
        <sz val="9"/>
        <color theme="1"/>
        <rFont val="Times New Roman"/>
        <family val="1"/>
        <charset val="204"/>
      </rPr>
      <t xml:space="preserve"> - Альтернативные методы заваривания кофе,
</t>
    </r>
    <r>
      <rPr>
        <b/>
        <i/>
        <sz val="9"/>
        <color theme="1"/>
        <rFont val="Times New Roman"/>
        <family val="1"/>
        <charset val="204"/>
      </rPr>
      <t>Модуль Ж</t>
    </r>
    <r>
      <rPr>
        <i/>
        <sz val="9"/>
        <color theme="1"/>
        <rFont val="Times New Roman"/>
        <family val="1"/>
        <charset val="204"/>
      </rPr>
      <t xml:space="preserve"> - Чайный мастер, 
</t>
    </r>
    <r>
      <rPr>
        <b/>
        <i/>
        <sz val="9"/>
        <color theme="1"/>
        <rFont val="Times New Roman"/>
        <family val="1"/>
        <charset val="204"/>
      </rPr>
      <t>Модуль З</t>
    </r>
    <r>
      <rPr>
        <i/>
        <sz val="9"/>
        <color theme="1"/>
        <rFont val="Times New Roman"/>
        <family val="1"/>
        <charset val="204"/>
      </rPr>
      <t xml:space="preserve"> - Наставничество</t>
    </r>
  </si>
  <si>
    <t>33.013 Официант, бармен</t>
  </si>
  <si>
    <t>«Сортировщик в производстве пищевой продукции» Выпуск № 48 ЕТКС «Общие профессии производств пищевой продукции» от 05.03.2004 г. № 32</t>
  </si>
  <si>
    <t>«Бармен» Выпуск № 51 ЕТКС «Торговля и общественное питание» Выпуск утвержден Постановлением Минтруда Российской Федерации от 05.03.2004 г. № 30</t>
  </si>
  <si>
    <t>33.013 Официант, бармен, утвержден приказом Министерства и социальной защиты труда Российской Федерации от 09.03.2022 г. № 115н</t>
  </si>
  <si>
    <t>«Повар» Выпуск № 51 ЕТКС «Торговля и общественное питание» Выпуск утвержден Постановлением Минтруда Российской Федерации от 05.03.2004 г. № 30</t>
  </si>
  <si>
    <t>«Приготовитель напитков» Выпуск № 51 ЕТКС «Торговля 
и общественное питание» Выпуск утвержден Постановлением Минтруда Российской Федерации от 05.03.2004 № 30</t>
  </si>
  <si>
    <t>«Купажист по чаю» Выпуск № 51 ЕТКС «Производство чая» 
Выпуск утвержден Постановлением Минтруда Российской Федерации от 05.03.2004 г. № 30</t>
  </si>
  <si>
    <t>«Приготовитель напитков» Выпуск № 51 ЕТКС «Торговля и общественное питание» Выпуск утвержден Постановлением Минтруда Российской Федерации от 05.03.2004 № 30</t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</si>
  <si>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вспомогательных работ по обслуживанию гостей организации питания</t>
    </r>
  </si>
  <si>
    <r>
      <rPr>
        <b/>
        <sz val="9"/>
        <color theme="1"/>
        <rFont val="Times New Roman"/>
        <family val="1"/>
        <charset val="204"/>
      </rPr>
      <t>ОТФ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Обслуживание гостей организации питания, подача блюд и напитков</t>
    </r>
  </si>
  <si>
    <r>
      <rPr>
        <b/>
        <sz val="9"/>
        <color theme="1"/>
        <rFont val="Times New Roman"/>
        <family val="1"/>
        <charset val="204"/>
      </rPr>
      <t>ТФ 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вспомогательных работ по обслуживанию гостей в баре организации питания</t>
    </r>
  </si>
  <si>
    <r>
      <rPr>
        <b/>
        <sz val="9"/>
        <color theme="1"/>
        <rFont val="Times New Roman"/>
        <family val="1"/>
        <charset val="204"/>
      </rPr>
      <t>ТФ 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Обслуживание мероприятий в организациях питания и выездных мероприятий</t>
    </r>
  </si>
  <si>
    <r>
      <rPr>
        <b/>
        <sz val="9"/>
        <color theme="1"/>
        <rFont val="Times New Roman"/>
        <family val="1"/>
        <charset val="204"/>
      </rPr>
      <t xml:space="preserve">ОТФ 3 
</t>
    </r>
    <r>
      <rPr>
        <i/>
        <sz val="9"/>
        <color theme="1"/>
        <rFont val="Times New Roman"/>
        <family val="1"/>
        <charset val="204"/>
      </rPr>
      <t>Руководство деятельностью официантов, барменов по обслуживанию гостей организации питания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</si>
  <si>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Заказ, получение, организация хранения и использования продуктов, сырья, оборудования и инвентаря в зале и баре организации питания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</si>
  <si>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Планирование процессов обслуживания гостей организации питания</t>
    </r>
  </si>
  <si>
    <r>
      <rPr>
        <b/>
        <sz val="9"/>
        <color theme="1"/>
        <rFont val="Times New Roman"/>
        <family val="1"/>
        <charset val="204"/>
      </rPr>
      <t xml:space="preserve">ОТФ 4
</t>
    </r>
    <r>
      <rPr>
        <i/>
        <sz val="9"/>
        <color theme="1"/>
        <rFont val="Times New Roman"/>
        <family val="1"/>
        <charset val="204"/>
      </rPr>
      <t>Руководство деятельностью официантов, барменов по обслуживанию гостей организации питания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</si>
  <si>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Принятие заказов у гостей организации питания на блюда и напитки</t>
    </r>
  </si>
  <si>
    <r>
      <rPr>
        <b/>
        <sz val="9"/>
        <color theme="1"/>
        <rFont val="Times New Roman"/>
        <family val="1"/>
        <charset val="204"/>
      </rPr>
      <t>ТФ 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Проведение расчетов с гостями организации питания за сделанные заказы</t>
    </r>
  </si>
  <si>
    <t>учтена</t>
  </si>
  <si>
    <t>«Приготовитель напитков» Выпуск № 51 ЕТКС «Торговля и общественное питание» Выпуск утвержден Постановлением Минтруда Российской Федерации от 05.03.2004 г. № 30</t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</si>
  <si>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вспомогательных работ по обслуживанию гостей в баре организации питания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</si>
  <si>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Обслуживание гостей в баре организации питания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</si>
  <si>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Обслуживание гостей в баре организации питания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</si>
  <si>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вспомогательных работ по обслуживанию гостей в баре организации питания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</si>
  <si>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Обслуживание мероприятий в организациях питания и выездных мероприятий</t>
    </r>
  </si>
  <si>
    <t>Учтена</t>
  </si>
  <si>
    <r>
      <rPr>
        <b/>
        <sz val="9"/>
        <color theme="1"/>
        <rFont val="Times New Roman"/>
        <family val="1"/>
        <charset val="204"/>
      </rPr>
      <t>ОТФ 3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Руководство деятельностью официантов, барменов по обслуживанию гостей организации питания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</si>
  <si>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работы бригады официантов/барменов</t>
    </r>
  </si>
  <si>
    <r>
      <rPr>
        <b/>
        <sz val="9"/>
        <color theme="1"/>
        <rFont val="Times New Roman"/>
        <family val="1"/>
        <charset val="204"/>
      </rPr>
      <t>ТФ 3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Контроль работы подчиненных и подготовка отчетности о работе бригады официантов/барменов</t>
    </r>
  </si>
  <si>
    <r>
      <rPr>
        <b/>
        <sz val="9"/>
        <color theme="1"/>
        <rFont val="Times New Roman"/>
        <family val="1"/>
        <charset val="204"/>
      </rPr>
      <t>ОТФ 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процессов обслуживания гостей организации питания блюдами и напитками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</si>
  <si>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и координация процессов обслуживания гостей организации питания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</si>
  <si>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Контроль и оценка результатов процессов обслуживания гостей организации питания</t>
    </r>
  </si>
  <si>
    <r>
      <rPr>
        <b/>
        <i/>
        <sz val="9"/>
        <color theme="1"/>
        <rFont val="Times New Roman"/>
        <family val="1"/>
        <charset val="204"/>
      </rPr>
      <t>Модуль А</t>
    </r>
    <r>
      <rPr>
        <i/>
        <sz val="9"/>
        <color theme="1"/>
        <rFont val="Times New Roman"/>
        <family val="1"/>
        <charset val="204"/>
      </rPr>
      <t xml:space="preserve"> - Обжарка кофе</t>
    </r>
    <r>
      <rPr>
        <i/>
        <sz val="9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</si>
</sst>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2" fontId="1" fillId="0" borderId="7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5" borderId="2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164" fontId="1" fillId="0" borderId="20" xfId="0" applyNumberFormat="1" applyFont="1" applyBorder="1" applyAlignment="1">
      <alignment wrapText="1"/>
    </xf>
    <xf numFmtId="164" fontId="1" fillId="0" borderId="21" xfId="0" applyNumberFormat="1" applyFont="1" applyBorder="1" applyAlignment="1">
      <alignment wrapText="1"/>
    </xf>
    <xf numFmtId="164" fontId="1" fillId="0" borderId="22" xfId="0" applyNumberFormat="1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2" fontId="1" fillId="0" borderId="23" xfId="0" applyNumberFormat="1" applyFont="1" applyBorder="1" applyAlignment="1">
      <alignment wrapText="1"/>
    </xf>
    <xf numFmtId="2" fontId="1" fillId="0" borderId="24" xfId="0" applyNumberFormat="1" applyFont="1" applyBorder="1" applyAlignment="1">
      <alignment wrapText="1"/>
    </xf>
    <xf numFmtId="0" fontId="2" fillId="4" borderId="19" xfId="0" applyFont="1" applyFill="1" applyBorder="1" applyAlignment="1">
      <alignment wrapText="1"/>
    </xf>
    <xf numFmtId="164" fontId="1" fillId="0" borderId="20" xfId="0" applyNumberFormat="1" applyFont="1" applyBorder="1" applyAlignment="1">
      <alignment horizontal="center" wrapText="1"/>
    </xf>
    <xf numFmtId="164" fontId="1" fillId="0" borderId="21" xfId="0" applyNumberFormat="1" applyFont="1" applyBorder="1" applyAlignment="1">
      <alignment horizontal="center" wrapText="1"/>
    </xf>
    <xf numFmtId="0" fontId="2" fillId="4" borderId="22" xfId="0" applyFont="1" applyFill="1" applyBorder="1" applyAlignment="1">
      <alignment wrapText="1"/>
    </xf>
    <xf numFmtId="0" fontId="2" fillId="2" borderId="2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wrapText="1"/>
    </xf>
    <xf numFmtId="0" fontId="1" fillId="0" borderId="26" xfId="0" applyFont="1" applyBorder="1" applyAlignment="1">
      <alignment wrapText="1"/>
    </xf>
    <xf numFmtId="0" fontId="2" fillId="2" borderId="2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8"/>
  <sheetViews>
    <sheetView tabSelected="1"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3" sqref="D13"/>
    </sheetView>
  </sheetViews>
  <sheetFormatPr defaultRowHeight="12" x14ac:dyDescent="0.2"/>
  <cols>
    <col min="1" max="1" width="25.28515625" style="1" customWidth="1"/>
    <col min="2" max="2" width="35.28515625" style="1" customWidth="1"/>
    <col min="3" max="3" width="42.5703125" style="1" customWidth="1"/>
    <col min="4" max="4" width="42.42578125" style="1" customWidth="1"/>
    <col min="5" max="6" width="36.42578125" style="1" customWidth="1"/>
    <col min="7" max="7" width="42.5703125" style="1" customWidth="1"/>
    <col min="8" max="8" width="42.28515625" style="1" customWidth="1"/>
    <col min="9" max="9" width="41.7109375" style="1" customWidth="1"/>
    <col min="10" max="10" width="57" style="1" customWidth="1"/>
    <col min="11" max="11" width="46.7109375" style="1" customWidth="1"/>
    <col min="12" max="12" width="27.140625" style="1" customWidth="1"/>
    <col min="13" max="13" width="29.42578125" style="1" customWidth="1"/>
    <col min="14" max="16" width="34.42578125" style="1" customWidth="1"/>
    <col min="17" max="17" width="38" style="1" customWidth="1"/>
    <col min="18" max="18" width="38.28515625" style="1" customWidth="1"/>
    <col min="19" max="19" width="51.140625" style="1" customWidth="1"/>
    <col min="20" max="20" width="42" style="1" customWidth="1"/>
    <col min="21" max="21" width="35.7109375" style="1" customWidth="1"/>
    <col min="22" max="22" width="43" style="1" customWidth="1"/>
    <col min="23" max="23" width="37.7109375" style="1" customWidth="1"/>
    <col min="24" max="24" width="41.28515625" style="1" customWidth="1"/>
    <col min="25" max="25" width="58.140625" style="1" customWidth="1"/>
    <col min="26" max="26" width="32.28515625" style="1" customWidth="1"/>
    <col min="27" max="27" width="30.42578125" style="1" customWidth="1"/>
    <col min="28" max="28" width="39.5703125" style="1" customWidth="1"/>
    <col min="29" max="29" width="45.85546875" style="1" customWidth="1"/>
    <col min="30" max="30" width="44.5703125" style="1" customWidth="1"/>
    <col min="31" max="31" width="52.7109375" style="1" customWidth="1"/>
    <col min="32" max="32" width="32.5703125" style="1" customWidth="1"/>
    <col min="33" max="33" width="27.28515625" style="1" customWidth="1"/>
    <col min="34" max="34" width="28.7109375" style="1" customWidth="1"/>
    <col min="35" max="35" width="42.85546875" style="1" customWidth="1"/>
    <col min="36" max="36" width="48.7109375" style="1" customWidth="1"/>
    <col min="37" max="37" width="53" style="1" customWidth="1"/>
    <col min="38" max="38" width="61.42578125" style="1" customWidth="1"/>
    <col min="39" max="39" width="40.7109375" style="1" customWidth="1"/>
    <col min="40" max="40" width="31.140625" style="1" customWidth="1"/>
    <col min="41" max="41" width="33.7109375" style="1" customWidth="1"/>
    <col min="42" max="42" width="26.42578125" style="2" customWidth="1"/>
    <col min="43" max="43" width="27.7109375" style="2" customWidth="1"/>
    <col min="44" max="44" width="30" style="2" customWidth="1"/>
    <col min="45" max="45" width="36.42578125" style="2" customWidth="1"/>
    <col min="46" max="46" width="40.28515625" style="2" customWidth="1"/>
    <col min="47" max="47" width="44.42578125" style="2" customWidth="1"/>
    <col min="48" max="49" width="43.140625" style="2" customWidth="1"/>
    <col min="50" max="50" width="10.7109375" style="1" customWidth="1"/>
    <col min="51" max="51" width="23" style="1" customWidth="1"/>
    <col min="52" max="16384" width="9.140625" style="1"/>
  </cols>
  <sheetData>
    <row r="1" spans="1:51" ht="24.75" customHeight="1" thickBot="1" x14ac:dyDescent="0.25">
      <c r="A1" s="76" t="s">
        <v>0</v>
      </c>
      <c r="B1" s="77" t="s">
        <v>23</v>
      </c>
      <c r="C1" s="64" t="s">
        <v>10</v>
      </c>
      <c r="D1" s="66"/>
      <c r="E1" s="75" t="s">
        <v>15</v>
      </c>
      <c r="F1" s="75"/>
      <c r="G1" s="75"/>
      <c r="H1" s="75"/>
      <c r="I1" s="75"/>
      <c r="J1" s="75"/>
      <c r="K1" s="64" t="s">
        <v>17</v>
      </c>
      <c r="L1" s="65"/>
      <c r="M1" s="66"/>
      <c r="N1" s="64" t="s">
        <v>18</v>
      </c>
      <c r="O1" s="70"/>
      <c r="P1" s="70"/>
      <c r="Q1" s="65"/>
      <c r="R1" s="65"/>
      <c r="S1" s="66"/>
      <c r="T1" s="64" t="s">
        <v>19</v>
      </c>
      <c r="U1" s="65"/>
      <c r="V1" s="65"/>
      <c r="W1" s="65"/>
      <c r="X1" s="65"/>
      <c r="Y1" s="66"/>
      <c r="Z1" s="64" t="s">
        <v>20</v>
      </c>
      <c r="AA1" s="65"/>
      <c r="AB1" s="65"/>
      <c r="AC1" s="65"/>
      <c r="AD1" s="65"/>
      <c r="AE1" s="66"/>
      <c r="AF1" s="64" t="s">
        <v>21</v>
      </c>
      <c r="AG1" s="70"/>
      <c r="AH1" s="65"/>
      <c r="AI1" s="65"/>
      <c r="AJ1" s="65"/>
      <c r="AK1" s="65"/>
      <c r="AL1" s="66"/>
      <c r="AM1" s="51" t="s">
        <v>22</v>
      </c>
      <c r="AN1" s="52"/>
      <c r="AO1" s="52"/>
      <c r="AP1" s="52"/>
      <c r="AQ1" s="52"/>
      <c r="AR1" s="52"/>
      <c r="AS1" s="52"/>
      <c r="AT1" s="52"/>
      <c r="AU1" s="52"/>
      <c r="AV1" s="52"/>
      <c r="AW1" s="53"/>
    </row>
    <row r="2" spans="1:51" ht="24.75" customHeight="1" thickBot="1" x14ac:dyDescent="0.25">
      <c r="A2" s="76"/>
      <c r="B2" s="78"/>
      <c r="C2" s="67" t="s">
        <v>11</v>
      </c>
      <c r="D2" s="69"/>
      <c r="E2" s="51" t="s">
        <v>16</v>
      </c>
      <c r="F2" s="52"/>
      <c r="G2" s="52"/>
      <c r="H2" s="52"/>
      <c r="I2" s="52"/>
      <c r="J2" s="53"/>
      <c r="K2" s="67" t="s">
        <v>11</v>
      </c>
      <c r="L2" s="68"/>
      <c r="M2" s="69"/>
      <c r="N2" s="67" t="s">
        <v>16</v>
      </c>
      <c r="O2" s="71"/>
      <c r="P2" s="71"/>
      <c r="Q2" s="68"/>
      <c r="R2" s="68"/>
      <c r="S2" s="69"/>
      <c r="T2" s="67" t="s">
        <v>16</v>
      </c>
      <c r="U2" s="68"/>
      <c r="V2" s="68"/>
      <c r="W2" s="68"/>
      <c r="X2" s="68"/>
      <c r="Y2" s="69"/>
      <c r="Z2" s="67" t="s">
        <v>16</v>
      </c>
      <c r="AA2" s="68"/>
      <c r="AB2" s="68"/>
      <c r="AC2" s="68"/>
      <c r="AD2" s="68"/>
      <c r="AE2" s="69"/>
      <c r="AF2" s="67" t="s">
        <v>16</v>
      </c>
      <c r="AG2" s="71"/>
      <c r="AH2" s="68"/>
      <c r="AI2" s="68"/>
      <c r="AJ2" s="68"/>
      <c r="AK2" s="68"/>
      <c r="AL2" s="69"/>
      <c r="AM2" s="48" t="s">
        <v>16</v>
      </c>
      <c r="AN2" s="49"/>
      <c r="AO2" s="49"/>
      <c r="AP2" s="49"/>
      <c r="AQ2" s="49"/>
      <c r="AR2" s="49"/>
      <c r="AS2" s="49"/>
      <c r="AT2" s="49"/>
      <c r="AU2" s="49"/>
      <c r="AV2" s="49"/>
      <c r="AW2" s="50"/>
    </row>
    <row r="3" spans="1:51" ht="48.75" customHeight="1" x14ac:dyDescent="0.2">
      <c r="A3" s="76"/>
      <c r="B3" s="78"/>
      <c r="C3" s="18" t="s">
        <v>12</v>
      </c>
      <c r="D3" s="33" t="s">
        <v>76</v>
      </c>
      <c r="E3" s="57" t="s">
        <v>75</v>
      </c>
      <c r="F3" s="58"/>
      <c r="G3" s="58"/>
      <c r="H3" s="58"/>
      <c r="I3" s="18" t="s">
        <v>76</v>
      </c>
      <c r="J3" s="36" t="s">
        <v>94</v>
      </c>
      <c r="K3" s="18" t="s">
        <v>77</v>
      </c>
      <c r="L3" s="59" t="s">
        <v>78</v>
      </c>
      <c r="M3" s="60"/>
      <c r="N3" s="57" t="s">
        <v>78</v>
      </c>
      <c r="O3" s="58"/>
      <c r="P3" s="60"/>
      <c r="Q3" s="18" t="s">
        <v>77</v>
      </c>
      <c r="R3" s="18" t="s">
        <v>79</v>
      </c>
      <c r="S3" s="36" t="s">
        <v>80</v>
      </c>
      <c r="T3" s="57" t="s">
        <v>78</v>
      </c>
      <c r="U3" s="58"/>
      <c r="V3" s="60"/>
      <c r="W3" s="18" t="s">
        <v>77</v>
      </c>
      <c r="X3" s="18" t="s">
        <v>79</v>
      </c>
      <c r="Y3" s="36" t="s">
        <v>80</v>
      </c>
      <c r="Z3" s="57" t="s">
        <v>78</v>
      </c>
      <c r="AA3" s="58"/>
      <c r="AB3" s="60"/>
      <c r="AC3" s="18" t="s">
        <v>77</v>
      </c>
      <c r="AD3" s="18" t="s">
        <v>79</v>
      </c>
      <c r="AE3" s="36" t="s">
        <v>80</v>
      </c>
      <c r="AF3" s="67" t="s">
        <v>78</v>
      </c>
      <c r="AG3" s="71"/>
      <c r="AH3" s="68"/>
      <c r="AI3" s="18" t="s">
        <v>77</v>
      </c>
      <c r="AJ3" s="18" t="s">
        <v>79</v>
      </c>
      <c r="AK3" s="18" t="s">
        <v>81</v>
      </c>
      <c r="AL3" s="33" t="s">
        <v>80</v>
      </c>
      <c r="AM3" s="51" t="s">
        <v>78</v>
      </c>
      <c r="AN3" s="52"/>
      <c r="AO3" s="52"/>
      <c r="AP3" s="52"/>
      <c r="AQ3" s="52"/>
      <c r="AR3" s="53"/>
      <c r="AS3" s="22" t="s">
        <v>12</v>
      </c>
      <c r="AT3" s="22" t="s">
        <v>79</v>
      </c>
      <c r="AU3" s="22" t="s">
        <v>81</v>
      </c>
      <c r="AV3" s="22" t="s">
        <v>82</v>
      </c>
      <c r="AW3" s="42" t="s">
        <v>77</v>
      </c>
    </row>
    <row r="4" spans="1:51" ht="50.25" customHeight="1" thickBot="1" x14ac:dyDescent="0.25">
      <c r="A4" s="76"/>
      <c r="B4" s="78"/>
      <c r="C4" s="19"/>
      <c r="D4" s="34"/>
      <c r="E4" s="19" t="s">
        <v>83</v>
      </c>
      <c r="F4" s="19" t="s">
        <v>84</v>
      </c>
      <c r="G4" s="19" t="s">
        <v>87</v>
      </c>
      <c r="H4" s="21" t="s">
        <v>90</v>
      </c>
      <c r="I4" s="19"/>
      <c r="J4" s="37"/>
      <c r="K4" s="19"/>
      <c r="L4" s="61" t="s">
        <v>84</v>
      </c>
      <c r="M4" s="62"/>
      <c r="N4" s="19" t="s">
        <v>83</v>
      </c>
      <c r="O4" s="54" t="s">
        <v>84</v>
      </c>
      <c r="P4" s="56"/>
      <c r="Q4" s="19"/>
      <c r="R4" s="19"/>
      <c r="S4" s="37"/>
      <c r="T4" s="19" t="s">
        <v>83</v>
      </c>
      <c r="U4" s="54" t="s">
        <v>84</v>
      </c>
      <c r="V4" s="56"/>
      <c r="W4" s="19"/>
      <c r="X4" s="19"/>
      <c r="Y4" s="37"/>
      <c r="Z4" s="19" t="s">
        <v>83</v>
      </c>
      <c r="AA4" s="54" t="s">
        <v>84</v>
      </c>
      <c r="AB4" s="56"/>
      <c r="AC4" s="19"/>
      <c r="AD4" s="19"/>
      <c r="AE4" s="37"/>
      <c r="AF4" s="21" t="s">
        <v>83</v>
      </c>
      <c r="AG4" s="54" t="s">
        <v>84</v>
      </c>
      <c r="AH4" s="55"/>
      <c r="AI4" s="19"/>
      <c r="AJ4" s="19"/>
      <c r="AK4" s="19"/>
      <c r="AL4" s="34"/>
      <c r="AM4" s="54" t="s">
        <v>101</v>
      </c>
      <c r="AN4" s="55"/>
      <c r="AO4" s="56"/>
      <c r="AP4" s="63" t="s">
        <v>104</v>
      </c>
      <c r="AQ4" s="61"/>
      <c r="AR4" s="61"/>
      <c r="AS4" s="19"/>
      <c r="AT4" s="19"/>
      <c r="AU4" s="19"/>
      <c r="AV4" s="19"/>
      <c r="AW4" s="34"/>
    </row>
    <row r="5" spans="1:51" ht="50.25" customHeight="1" thickBot="1" x14ac:dyDescent="0.25">
      <c r="A5" s="76"/>
      <c r="B5" s="78"/>
      <c r="C5" s="19"/>
      <c r="D5" s="34"/>
      <c r="E5" s="19" t="s">
        <v>85</v>
      </c>
      <c r="F5" s="19" t="s">
        <v>86</v>
      </c>
      <c r="G5" s="19" t="s">
        <v>88</v>
      </c>
      <c r="H5" s="17" t="s">
        <v>89</v>
      </c>
      <c r="I5" s="19"/>
      <c r="J5" s="37"/>
      <c r="K5" s="19"/>
      <c r="L5" s="20" t="s">
        <v>91</v>
      </c>
      <c r="M5" s="34" t="s">
        <v>92</v>
      </c>
      <c r="N5" s="19" t="s">
        <v>95</v>
      </c>
      <c r="O5" s="19" t="s">
        <v>91</v>
      </c>
      <c r="P5" s="19" t="s">
        <v>97</v>
      </c>
      <c r="Q5" s="19"/>
      <c r="R5" s="19"/>
      <c r="S5" s="37"/>
      <c r="T5" s="19" t="s">
        <v>95</v>
      </c>
      <c r="U5" s="19" t="s">
        <v>91</v>
      </c>
      <c r="V5" s="19" t="s">
        <v>97</v>
      </c>
      <c r="W5" s="19"/>
      <c r="X5" s="19"/>
      <c r="Y5" s="37"/>
      <c r="Z5" s="19" t="s">
        <v>95</v>
      </c>
      <c r="AA5" s="19" t="s">
        <v>91</v>
      </c>
      <c r="AB5" s="19" t="s">
        <v>97</v>
      </c>
      <c r="AC5" s="19"/>
      <c r="AD5" s="19"/>
      <c r="AE5" s="37"/>
      <c r="AF5" s="19" t="s">
        <v>98</v>
      </c>
      <c r="AG5" s="20" t="s">
        <v>96</v>
      </c>
      <c r="AH5" s="20" t="s">
        <v>99</v>
      </c>
      <c r="AI5" s="19"/>
      <c r="AJ5" s="19"/>
      <c r="AK5" s="19"/>
      <c r="AL5" s="34"/>
      <c r="AM5" s="19" t="s">
        <v>88</v>
      </c>
      <c r="AN5" s="19" t="s">
        <v>102</v>
      </c>
      <c r="AO5" s="19" t="s">
        <v>103</v>
      </c>
      <c r="AP5" s="19" t="s">
        <v>89</v>
      </c>
      <c r="AQ5" s="20" t="s">
        <v>105</v>
      </c>
      <c r="AR5" s="20" t="s">
        <v>106</v>
      </c>
      <c r="AS5" s="19"/>
      <c r="AT5" s="19"/>
      <c r="AU5" s="19"/>
      <c r="AV5" s="19"/>
      <c r="AW5" s="34"/>
      <c r="AY5" s="29" t="s">
        <v>7</v>
      </c>
    </row>
    <row r="6" spans="1:51" ht="23.25" customHeight="1" thickBot="1" x14ac:dyDescent="0.25">
      <c r="A6" s="72" t="s">
        <v>9</v>
      </c>
      <c r="B6" s="73"/>
      <c r="C6" s="7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6"/>
      <c r="AQ6" s="46"/>
      <c r="AR6" s="46"/>
      <c r="AS6" s="46"/>
      <c r="AT6" s="46"/>
      <c r="AU6" s="46"/>
      <c r="AV6" s="46"/>
      <c r="AW6" s="40"/>
      <c r="AY6" s="26"/>
    </row>
    <row r="7" spans="1:51" ht="24" x14ac:dyDescent="0.2">
      <c r="A7" s="72" t="s">
        <v>32</v>
      </c>
      <c r="B7" s="11" t="s">
        <v>24</v>
      </c>
      <c r="C7" s="7"/>
      <c r="D7" s="45"/>
      <c r="E7" s="46"/>
      <c r="F7" s="45"/>
      <c r="G7" s="46"/>
      <c r="H7" s="46"/>
      <c r="I7" s="45"/>
      <c r="J7" s="45"/>
      <c r="K7" s="45"/>
      <c r="L7" s="45"/>
      <c r="M7" s="45"/>
      <c r="N7" s="47" t="s">
        <v>93</v>
      </c>
      <c r="O7" s="45"/>
      <c r="P7" s="45"/>
      <c r="Q7" s="47" t="s">
        <v>93</v>
      </c>
      <c r="R7" s="45"/>
      <c r="S7" s="47" t="s">
        <v>93</v>
      </c>
      <c r="T7" s="47" t="s">
        <v>93</v>
      </c>
      <c r="U7" s="45"/>
      <c r="V7" s="45"/>
      <c r="W7" s="47" t="s">
        <v>93</v>
      </c>
      <c r="X7" s="45"/>
      <c r="Y7" s="47" t="s">
        <v>93</v>
      </c>
      <c r="Z7" s="47"/>
      <c r="AA7" s="45"/>
      <c r="AB7" s="45"/>
      <c r="AC7" s="47" t="s">
        <v>93</v>
      </c>
      <c r="AD7" s="45"/>
      <c r="AE7" s="47" t="s">
        <v>93</v>
      </c>
      <c r="AF7" s="47" t="s">
        <v>93</v>
      </c>
      <c r="AG7" s="45"/>
      <c r="AH7" s="45"/>
      <c r="AI7" s="47" t="s">
        <v>93</v>
      </c>
      <c r="AJ7" s="45"/>
      <c r="AK7" s="45"/>
      <c r="AL7" s="47" t="s">
        <v>93</v>
      </c>
      <c r="AM7" s="47"/>
      <c r="AN7" s="47"/>
      <c r="AO7" s="47"/>
      <c r="AP7" s="47"/>
      <c r="AQ7" s="47"/>
      <c r="AR7" s="47"/>
      <c r="AS7" s="46"/>
      <c r="AT7" s="46"/>
      <c r="AU7" s="46"/>
      <c r="AV7" s="46"/>
      <c r="AW7" s="40"/>
      <c r="AX7" s="1">
        <f t="shared" ref="AX7:AX12" si="0">COUNTIF(C7:AW7,"учтена")</f>
        <v>11</v>
      </c>
      <c r="AY7" s="27"/>
    </row>
    <row r="8" spans="1:51" ht="24" x14ac:dyDescent="0.2">
      <c r="A8" s="74"/>
      <c r="B8" s="11" t="s">
        <v>25</v>
      </c>
      <c r="C8" s="7"/>
      <c r="D8" s="45"/>
      <c r="E8" s="46"/>
      <c r="F8" s="46"/>
      <c r="G8" s="45"/>
      <c r="H8" s="45"/>
      <c r="I8" s="45"/>
      <c r="J8" s="45"/>
      <c r="K8" s="45"/>
      <c r="L8" s="46" t="s">
        <v>93</v>
      </c>
      <c r="M8" s="46" t="s">
        <v>93</v>
      </c>
      <c r="N8" s="47"/>
      <c r="O8" s="47" t="s">
        <v>93</v>
      </c>
      <c r="P8" s="47" t="s">
        <v>93</v>
      </c>
      <c r="Q8" s="47" t="s">
        <v>93</v>
      </c>
      <c r="R8" s="45"/>
      <c r="S8" s="47"/>
      <c r="T8" s="47"/>
      <c r="U8" s="47" t="s">
        <v>93</v>
      </c>
      <c r="V8" s="47" t="s">
        <v>93</v>
      </c>
      <c r="W8" s="47" t="s">
        <v>93</v>
      </c>
      <c r="X8" s="45"/>
      <c r="Y8" s="47"/>
      <c r="Z8" s="47"/>
      <c r="AA8" s="47"/>
      <c r="AB8" s="47"/>
      <c r="AC8" s="47" t="s">
        <v>93</v>
      </c>
      <c r="AD8" s="45"/>
      <c r="AE8" s="47"/>
      <c r="AF8" s="45"/>
      <c r="AG8" s="47" t="s">
        <v>93</v>
      </c>
      <c r="AH8" s="47" t="s">
        <v>93</v>
      </c>
      <c r="AI8" s="47" t="s">
        <v>93</v>
      </c>
      <c r="AJ8" s="45"/>
      <c r="AK8" s="45"/>
      <c r="AL8" s="47"/>
      <c r="AM8" s="47"/>
      <c r="AN8" s="47"/>
      <c r="AO8" s="47"/>
      <c r="AP8" s="46"/>
      <c r="AQ8" s="47"/>
      <c r="AR8" s="47"/>
      <c r="AS8" s="46"/>
      <c r="AT8" s="46"/>
      <c r="AU8" s="46"/>
      <c r="AV8" s="46"/>
      <c r="AW8" s="40"/>
      <c r="AX8" s="1">
        <f t="shared" si="0"/>
        <v>12</v>
      </c>
      <c r="AY8" s="9"/>
    </row>
    <row r="9" spans="1:51" ht="51" customHeight="1" x14ac:dyDescent="0.2">
      <c r="A9" s="74"/>
      <c r="B9" s="11" t="s">
        <v>26</v>
      </c>
      <c r="C9" s="7"/>
      <c r="D9" s="45"/>
      <c r="E9" s="46"/>
      <c r="F9" s="46"/>
      <c r="G9" s="46"/>
      <c r="H9" s="45"/>
      <c r="I9" s="45"/>
      <c r="J9" s="46" t="s">
        <v>93</v>
      </c>
      <c r="K9" s="45"/>
      <c r="L9" s="45"/>
      <c r="M9" s="45"/>
      <c r="N9" s="47" t="s">
        <v>93</v>
      </c>
      <c r="O9" s="47"/>
      <c r="P9" s="47"/>
      <c r="Q9" s="47" t="s">
        <v>93</v>
      </c>
      <c r="R9" s="45"/>
      <c r="S9" s="47" t="s">
        <v>93</v>
      </c>
      <c r="T9" s="47" t="s">
        <v>93</v>
      </c>
      <c r="U9" s="47"/>
      <c r="V9" s="47"/>
      <c r="W9" s="47" t="s">
        <v>93</v>
      </c>
      <c r="X9" s="45"/>
      <c r="Y9" s="47" t="s">
        <v>93</v>
      </c>
      <c r="Z9" s="47"/>
      <c r="AA9" s="47"/>
      <c r="AB9" s="47"/>
      <c r="AC9" s="47" t="s">
        <v>93</v>
      </c>
      <c r="AD9" s="45"/>
      <c r="AE9" s="47" t="s">
        <v>93</v>
      </c>
      <c r="AF9" s="47" t="s">
        <v>93</v>
      </c>
      <c r="AG9" s="47" t="s">
        <v>93</v>
      </c>
      <c r="AH9" s="47" t="s">
        <v>93</v>
      </c>
      <c r="AI9" s="47" t="s">
        <v>93</v>
      </c>
      <c r="AJ9" s="45"/>
      <c r="AK9" s="45"/>
      <c r="AL9" s="47" t="s">
        <v>93</v>
      </c>
      <c r="AM9" s="47"/>
      <c r="AN9" s="47"/>
      <c r="AO9" s="47"/>
      <c r="AP9" s="47"/>
      <c r="AQ9" s="47"/>
      <c r="AR9" s="47"/>
      <c r="AS9" s="47"/>
      <c r="AT9" s="46"/>
      <c r="AU9" s="46"/>
      <c r="AV9" s="46"/>
      <c r="AW9" s="40"/>
      <c r="AX9" s="1">
        <f t="shared" si="0"/>
        <v>14</v>
      </c>
      <c r="AY9" s="9"/>
    </row>
    <row r="10" spans="1:51" ht="40.5" customHeight="1" x14ac:dyDescent="0.2">
      <c r="A10" s="74"/>
      <c r="B10" s="11" t="s">
        <v>27</v>
      </c>
      <c r="C10" s="7"/>
      <c r="D10" s="45"/>
      <c r="E10" s="45"/>
      <c r="F10" s="45"/>
      <c r="G10" s="46"/>
      <c r="H10" s="45"/>
      <c r="I10" s="45"/>
      <c r="J10" s="45"/>
      <c r="K10" s="46" t="s">
        <v>93</v>
      </c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6"/>
      <c r="AQ10" s="46"/>
      <c r="AR10" s="46"/>
      <c r="AS10" s="46"/>
      <c r="AT10" s="46"/>
      <c r="AU10" s="46"/>
      <c r="AV10" s="46"/>
      <c r="AW10" s="40"/>
      <c r="AX10" s="1">
        <f t="shared" si="0"/>
        <v>1</v>
      </c>
      <c r="AY10" s="9"/>
    </row>
    <row r="11" spans="1:51" ht="27" customHeight="1" x14ac:dyDescent="0.2">
      <c r="A11" s="74"/>
      <c r="B11" s="11" t="s">
        <v>28</v>
      </c>
      <c r="C11" s="7"/>
      <c r="D11" s="45"/>
      <c r="E11" s="45"/>
      <c r="F11" s="45"/>
      <c r="G11" s="45"/>
      <c r="H11" s="45"/>
      <c r="I11" s="45"/>
      <c r="J11" s="45"/>
      <c r="K11" s="46" t="s">
        <v>93</v>
      </c>
      <c r="L11" s="46" t="s">
        <v>93</v>
      </c>
      <c r="M11" s="46" t="s">
        <v>93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6"/>
      <c r="AQ11" s="46"/>
      <c r="AR11" s="46"/>
      <c r="AS11" s="46"/>
      <c r="AT11" s="46"/>
      <c r="AU11" s="46"/>
      <c r="AV11" s="46"/>
      <c r="AW11" s="40"/>
      <c r="AX11" s="1">
        <f t="shared" si="0"/>
        <v>3</v>
      </c>
      <c r="AY11" s="9"/>
    </row>
    <row r="12" spans="1:51" ht="36.75" customHeight="1" thickBot="1" x14ac:dyDescent="0.25">
      <c r="A12" s="74"/>
      <c r="B12" s="11" t="s">
        <v>29</v>
      </c>
      <c r="C12" s="7"/>
      <c r="D12" s="45"/>
      <c r="E12" s="45"/>
      <c r="F12" s="46"/>
      <c r="G12" s="45"/>
      <c r="H12" s="45"/>
      <c r="I12" s="45"/>
      <c r="J12" s="46"/>
      <c r="K12" s="45"/>
      <c r="L12" s="45"/>
      <c r="M12" s="45"/>
      <c r="N12" s="47"/>
      <c r="O12" s="45"/>
      <c r="P12" s="47" t="s">
        <v>93</v>
      </c>
      <c r="Q12" s="47" t="s">
        <v>93</v>
      </c>
      <c r="R12" s="45"/>
      <c r="S12" s="47" t="s">
        <v>93</v>
      </c>
      <c r="T12" s="47"/>
      <c r="U12" s="45"/>
      <c r="V12" s="47" t="s">
        <v>93</v>
      </c>
      <c r="W12" s="47" t="s">
        <v>93</v>
      </c>
      <c r="X12" s="45"/>
      <c r="Y12" s="47" t="s">
        <v>93</v>
      </c>
      <c r="Z12" s="47"/>
      <c r="AA12" s="45"/>
      <c r="AB12" s="47"/>
      <c r="AC12" s="47" t="s">
        <v>93</v>
      </c>
      <c r="AD12" s="45"/>
      <c r="AE12" s="47" t="s">
        <v>93</v>
      </c>
      <c r="AF12" s="45"/>
      <c r="AG12" s="47" t="s">
        <v>93</v>
      </c>
      <c r="AH12" s="47" t="s">
        <v>93</v>
      </c>
      <c r="AI12" s="47" t="s">
        <v>93</v>
      </c>
      <c r="AJ12" s="45"/>
      <c r="AK12" s="45"/>
      <c r="AL12" s="47" t="s">
        <v>93</v>
      </c>
      <c r="AM12" s="47"/>
      <c r="AN12" s="47"/>
      <c r="AO12" s="47"/>
      <c r="AP12" s="46"/>
      <c r="AQ12" s="46"/>
      <c r="AR12" s="46"/>
      <c r="AS12" s="46"/>
      <c r="AT12" s="46"/>
      <c r="AU12" s="46"/>
      <c r="AV12" s="46"/>
      <c r="AW12" s="40"/>
      <c r="AX12" s="1">
        <f t="shared" si="0"/>
        <v>12</v>
      </c>
      <c r="AY12" s="28">
        <f>(COUNTIF(AX7:AX12, "0")*100)/COUNTA(AX7:AX12)</f>
        <v>0</v>
      </c>
    </row>
    <row r="13" spans="1:51" ht="21.75" customHeight="1" thickBot="1" x14ac:dyDescent="0.25">
      <c r="A13" s="72" t="s">
        <v>13</v>
      </c>
      <c r="B13" s="73"/>
      <c r="C13" s="7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6"/>
      <c r="AQ13" s="46"/>
      <c r="AR13" s="46"/>
      <c r="AS13" s="46"/>
      <c r="AT13" s="46"/>
      <c r="AU13" s="46"/>
      <c r="AV13" s="46"/>
      <c r="AW13" s="40"/>
      <c r="AY13" s="26"/>
    </row>
    <row r="14" spans="1:51" ht="87" customHeight="1" x14ac:dyDescent="0.2">
      <c r="A14" s="74" t="s">
        <v>33</v>
      </c>
      <c r="B14" s="16" t="s">
        <v>35</v>
      </c>
      <c r="C14" s="44"/>
      <c r="D14" s="46"/>
      <c r="E14" s="46"/>
      <c r="F14" s="45"/>
      <c r="G14" s="46"/>
      <c r="H14" s="46"/>
      <c r="I14" s="45"/>
      <c r="J14" s="46"/>
      <c r="K14" s="45"/>
      <c r="L14" s="46"/>
      <c r="M14" s="45"/>
      <c r="N14" s="47"/>
      <c r="O14" s="45"/>
      <c r="P14" s="45"/>
      <c r="Q14" s="47"/>
      <c r="R14" s="47"/>
      <c r="S14" s="47" t="s">
        <v>93</v>
      </c>
      <c r="T14" s="47"/>
      <c r="U14" s="45"/>
      <c r="V14" s="45"/>
      <c r="W14" s="47"/>
      <c r="X14" s="47" t="s">
        <v>93</v>
      </c>
      <c r="Y14" s="47" t="s">
        <v>93</v>
      </c>
      <c r="Z14" s="47"/>
      <c r="AA14" s="45"/>
      <c r="AB14" s="45"/>
      <c r="AC14" s="47"/>
      <c r="AD14" s="47"/>
      <c r="AE14" s="47" t="s">
        <v>93</v>
      </c>
      <c r="AF14" s="47"/>
      <c r="AG14" s="45"/>
      <c r="AH14" s="45"/>
      <c r="AI14" s="47"/>
      <c r="AJ14" s="47" t="s">
        <v>93</v>
      </c>
      <c r="AK14" s="45"/>
      <c r="AL14" s="45"/>
      <c r="AM14" s="45"/>
      <c r="AN14" s="45"/>
      <c r="AO14" s="45"/>
      <c r="AP14" s="46"/>
      <c r="AQ14" s="46"/>
      <c r="AR14" s="46"/>
      <c r="AS14" s="46"/>
      <c r="AT14" s="46"/>
      <c r="AU14" s="46"/>
      <c r="AV14" s="46"/>
      <c r="AW14" s="40"/>
      <c r="AX14" s="1">
        <f>COUNTIF(C14:AW14,"учтена")</f>
        <v>5</v>
      </c>
      <c r="AY14" s="27"/>
    </row>
    <row r="15" spans="1:51" ht="48" x14ac:dyDescent="0.2">
      <c r="A15" s="74"/>
      <c r="B15" s="11" t="s">
        <v>36</v>
      </c>
      <c r="C15" s="7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7"/>
      <c r="Q15" s="47"/>
      <c r="R15" s="47"/>
      <c r="S15" s="47" t="s">
        <v>93</v>
      </c>
      <c r="T15" s="45"/>
      <c r="U15" s="45"/>
      <c r="V15" s="47"/>
      <c r="W15" s="47"/>
      <c r="X15" s="47" t="s">
        <v>93</v>
      </c>
      <c r="Y15" s="47" t="s">
        <v>93</v>
      </c>
      <c r="Z15" s="45"/>
      <c r="AA15" s="45"/>
      <c r="AB15" s="47"/>
      <c r="AC15" s="47"/>
      <c r="AD15" s="47"/>
      <c r="AE15" s="47" t="s">
        <v>93</v>
      </c>
      <c r="AF15" s="45"/>
      <c r="AG15" s="47"/>
      <c r="AH15" s="47"/>
      <c r="AI15" s="47"/>
      <c r="AJ15" s="47"/>
      <c r="AK15" s="45"/>
      <c r="AL15" s="47" t="s">
        <v>93</v>
      </c>
      <c r="AM15" s="47"/>
      <c r="AN15" s="47"/>
      <c r="AO15" s="47"/>
      <c r="AP15" s="46"/>
      <c r="AQ15" s="46"/>
      <c r="AR15" s="46"/>
      <c r="AS15" s="46"/>
      <c r="AT15" s="46"/>
      <c r="AU15" s="46"/>
      <c r="AV15" s="46"/>
      <c r="AW15" s="40"/>
      <c r="AX15" s="1">
        <f t="shared" ref="AX15:AX16" si="1">COUNTIF(C15:AW15,"учтена")</f>
        <v>5</v>
      </c>
      <c r="AY15" s="9"/>
    </row>
    <row r="16" spans="1:51" ht="48.75" thickBot="1" x14ac:dyDescent="0.25">
      <c r="A16" s="74"/>
      <c r="B16" s="11" t="s">
        <v>34</v>
      </c>
      <c r="C16" s="46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5"/>
      <c r="O16" s="45"/>
      <c r="P16" s="47"/>
      <c r="Q16" s="47"/>
      <c r="R16" s="47"/>
      <c r="S16" s="47" t="s">
        <v>93</v>
      </c>
      <c r="T16" s="45"/>
      <c r="U16" s="45"/>
      <c r="V16" s="47"/>
      <c r="W16" s="47"/>
      <c r="X16" s="47" t="s">
        <v>93</v>
      </c>
      <c r="Y16" s="47" t="s">
        <v>93</v>
      </c>
      <c r="Z16" s="45"/>
      <c r="AA16" s="45"/>
      <c r="AB16" s="47"/>
      <c r="AC16" s="47"/>
      <c r="AD16" s="47"/>
      <c r="AE16" s="47" t="s">
        <v>93</v>
      </c>
      <c r="AF16" s="45"/>
      <c r="AG16" s="47"/>
      <c r="AH16" s="47"/>
      <c r="AI16" s="47"/>
      <c r="AJ16" s="47"/>
      <c r="AK16" s="45"/>
      <c r="AL16" s="47" t="s">
        <v>93</v>
      </c>
      <c r="AM16" s="47"/>
      <c r="AN16" s="47"/>
      <c r="AO16" s="47"/>
      <c r="AP16" s="46"/>
      <c r="AQ16" s="46"/>
      <c r="AR16" s="46"/>
      <c r="AS16" s="46"/>
      <c r="AT16" s="46"/>
      <c r="AU16" s="46"/>
      <c r="AV16" s="46"/>
      <c r="AW16" s="40"/>
      <c r="AX16" s="1">
        <f t="shared" si="1"/>
        <v>5</v>
      </c>
      <c r="AY16" s="28">
        <f>(COUNTIF(AX14:AX16, "0")*100)/COUNTA(AX14:AX16)</f>
        <v>0</v>
      </c>
    </row>
    <row r="17" spans="1:51" ht="24" customHeight="1" thickBot="1" x14ac:dyDescent="0.25">
      <c r="A17" s="72" t="s">
        <v>14</v>
      </c>
      <c r="B17" s="73"/>
      <c r="C17" s="46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6"/>
      <c r="AQ17" s="46"/>
      <c r="AR17" s="46"/>
      <c r="AS17" s="46"/>
      <c r="AT17" s="46"/>
      <c r="AU17" s="46"/>
      <c r="AV17" s="46"/>
      <c r="AW17" s="40"/>
      <c r="AY17" s="26"/>
    </row>
    <row r="18" spans="1:51" ht="74.25" customHeight="1" x14ac:dyDescent="0.2">
      <c r="A18" s="74" t="s">
        <v>37</v>
      </c>
      <c r="B18" s="16" t="s">
        <v>38</v>
      </c>
      <c r="C18" s="46"/>
      <c r="D18" s="46"/>
      <c r="E18" s="46"/>
      <c r="F18" s="45"/>
      <c r="G18" s="46"/>
      <c r="H18" s="46"/>
      <c r="I18" s="45"/>
      <c r="J18" s="46"/>
      <c r="K18" s="45"/>
      <c r="L18" s="45"/>
      <c r="M18" s="45"/>
      <c r="N18" s="47"/>
      <c r="O18" s="45"/>
      <c r="P18" s="45"/>
      <c r="Q18" s="47"/>
      <c r="R18" s="47"/>
      <c r="S18" s="47" t="s">
        <v>93</v>
      </c>
      <c r="T18" s="47"/>
      <c r="U18" s="45"/>
      <c r="V18" s="45"/>
      <c r="W18" s="47"/>
      <c r="X18" s="47" t="s">
        <v>93</v>
      </c>
      <c r="Y18" s="47" t="s">
        <v>93</v>
      </c>
      <c r="Z18" s="47"/>
      <c r="AA18" s="45"/>
      <c r="AB18" s="45"/>
      <c r="AC18" s="47"/>
      <c r="AD18" s="47"/>
      <c r="AE18" s="47" t="s">
        <v>93</v>
      </c>
      <c r="AF18" s="45"/>
      <c r="AG18" s="45"/>
      <c r="AH18" s="45"/>
      <c r="AI18" s="47"/>
      <c r="AJ18" s="47" t="s">
        <v>93</v>
      </c>
      <c r="AK18" s="45"/>
      <c r="AL18" s="45"/>
      <c r="AM18" s="45"/>
      <c r="AN18" s="45"/>
      <c r="AO18" s="45"/>
      <c r="AP18" s="46"/>
      <c r="AQ18" s="46"/>
      <c r="AR18" s="46"/>
      <c r="AS18" s="46"/>
      <c r="AT18" s="46"/>
      <c r="AU18" s="46"/>
      <c r="AV18" s="46"/>
      <c r="AW18" s="40"/>
      <c r="AX18" s="1">
        <f>COUNTIF(C18:AW18,"учтена")</f>
        <v>5</v>
      </c>
      <c r="AY18" s="27"/>
    </row>
    <row r="19" spans="1:51" ht="82.5" customHeight="1" x14ac:dyDescent="0.2">
      <c r="A19" s="74"/>
      <c r="B19" s="16" t="s">
        <v>39</v>
      </c>
      <c r="C19" s="46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7"/>
      <c r="Q19" s="47"/>
      <c r="R19" s="47"/>
      <c r="S19" s="47" t="s">
        <v>93</v>
      </c>
      <c r="T19" s="45"/>
      <c r="U19" s="45"/>
      <c r="V19" s="47"/>
      <c r="W19" s="47"/>
      <c r="X19" s="47" t="s">
        <v>93</v>
      </c>
      <c r="Y19" s="47" t="s">
        <v>93</v>
      </c>
      <c r="Z19" s="45"/>
      <c r="AA19" s="45"/>
      <c r="AB19" s="47"/>
      <c r="AC19" s="47"/>
      <c r="AD19" s="47"/>
      <c r="AE19" s="47" t="s">
        <v>93</v>
      </c>
      <c r="AF19" s="45"/>
      <c r="AG19" s="45"/>
      <c r="AH19" s="45"/>
      <c r="AI19" s="47"/>
      <c r="AJ19" s="47"/>
      <c r="AK19" s="45"/>
      <c r="AL19" s="47" t="s">
        <v>93</v>
      </c>
      <c r="AM19" s="47"/>
      <c r="AN19" s="47"/>
      <c r="AO19" s="47"/>
      <c r="AP19" s="46"/>
      <c r="AQ19" s="46"/>
      <c r="AR19" s="46"/>
      <c r="AS19" s="46"/>
      <c r="AT19" s="46"/>
      <c r="AU19" s="46"/>
      <c r="AV19" s="46"/>
      <c r="AW19" s="40"/>
      <c r="AX19" s="1">
        <f>COUNTIF(C19:AW19,"учтена")</f>
        <v>5</v>
      </c>
      <c r="AY19" s="9"/>
    </row>
    <row r="20" spans="1:51" ht="81.75" customHeight="1" thickBot="1" x14ac:dyDescent="0.25">
      <c r="A20" s="74"/>
      <c r="B20" s="16" t="s">
        <v>40</v>
      </c>
      <c r="C20" s="46"/>
      <c r="D20" s="45"/>
      <c r="E20" s="45"/>
      <c r="F20" s="46"/>
      <c r="G20" s="45"/>
      <c r="H20" s="45"/>
      <c r="I20" s="45"/>
      <c r="J20" s="46"/>
      <c r="K20" s="45"/>
      <c r="L20" s="45"/>
      <c r="M20" s="45"/>
      <c r="N20" s="45"/>
      <c r="O20" s="45"/>
      <c r="P20" s="47"/>
      <c r="Q20" s="47"/>
      <c r="R20" s="47"/>
      <c r="S20" s="47" t="s">
        <v>93</v>
      </c>
      <c r="T20" s="45"/>
      <c r="U20" s="45"/>
      <c r="V20" s="47"/>
      <c r="W20" s="47"/>
      <c r="X20" s="47" t="s">
        <v>93</v>
      </c>
      <c r="Y20" s="47" t="s">
        <v>93</v>
      </c>
      <c r="Z20" s="45"/>
      <c r="AA20" s="45"/>
      <c r="AB20" s="47"/>
      <c r="AC20" s="47"/>
      <c r="AD20" s="47"/>
      <c r="AE20" s="47" t="s">
        <v>93</v>
      </c>
      <c r="AF20" s="45"/>
      <c r="AG20" s="45"/>
      <c r="AH20" s="45"/>
      <c r="AI20" s="47"/>
      <c r="AJ20" s="47"/>
      <c r="AK20" s="45"/>
      <c r="AL20" s="47" t="s">
        <v>93</v>
      </c>
      <c r="AM20" s="47"/>
      <c r="AN20" s="47"/>
      <c r="AO20" s="47"/>
      <c r="AP20" s="46"/>
      <c r="AQ20" s="46"/>
      <c r="AR20" s="46"/>
      <c r="AS20" s="46"/>
      <c r="AT20" s="46"/>
      <c r="AU20" s="46"/>
      <c r="AV20" s="46"/>
      <c r="AW20" s="40"/>
      <c r="AX20" s="1">
        <f>COUNTIF(C20:AW20,"учтена")</f>
        <v>5</v>
      </c>
      <c r="AY20" s="28">
        <f>(COUNTIF(AX18:AX20, "0")*100)/COUNTA(AX18:AX20)</f>
        <v>0</v>
      </c>
    </row>
    <row r="21" spans="1:51" ht="27" customHeight="1" thickBot="1" x14ac:dyDescent="0.25">
      <c r="A21" s="72" t="s">
        <v>31</v>
      </c>
      <c r="B21" s="73"/>
      <c r="C21" s="7"/>
      <c r="D21" s="35"/>
      <c r="E21" s="38"/>
      <c r="F21" s="13"/>
      <c r="G21" s="13"/>
      <c r="H21" s="13"/>
      <c r="I21" s="13"/>
      <c r="J21" s="39"/>
      <c r="K21" s="38"/>
      <c r="L21" s="13"/>
      <c r="M21" s="39"/>
      <c r="N21" s="38"/>
      <c r="O21" s="13"/>
      <c r="P21" s="13"/>
      <c r="Q21" s="13"/>
      <c r="R21" s="13"/>
      <c r="S21" s="39"/>
      <c r="T21" s="38"/>
      <c r="U21" s="13"/>
      <c r="V21" s="13"/>
      <c r="W21" s="13"/>
      <c r="X21" s="13"/>
      <c r="Y21" s="39"/>
      <c r="Z21" s="38"/>
      <c r="AA21" s="13"/>
      <c r="AB21" s="13"/>
      <c r="AC21" s="13"/>
      <c r="AD21" s="13"/>
      <c r="AE21" s="39"/>
      <c r="AF21" s="38"/>
      <c r="AG21" s="13"/>
      <c r="AH21" s="13"/>
      <c r="AI21" s="13"/>
      <c r="AJ21" s="13"/>
      <c r="AK21" s="13"/>
      <c r="AL21" s="39"/>
      <c r="AM21" s="38"/>
      <c r="AN21" s="13"/>
      <c r="AO21" s="13"/>
      <c r="AP21" s="8"/>
      <c r="AQ21" s="8"/>
      <c r="AR21" s="8"/>
      <c r="AS21" s="8"/>
      <c r="AT21" s="8"/>
      <c r="AU21" s="8"/>
      <c r="AV21" s="8"/>
      <c r="AW21" s="40"/>
      <c r="AY21" s="26"/>
    </row>
    <row r="22" spans="1:51" ht="43.5" customHeight="1" x14ac:dyDescent="0.2">
      <c r="A22" s="12" t="s">
        <v>41</v>
      </c>
      <c r="B22" s="11"/>
      <c r="C22" s="46" t="s">
        <v>93</v>
      </c>
      <c r="D22" s="46" t="s">
        <v>93</v>
      </c>
      <c r="E22" s="45"/>
      <c r="F22" s="45"/>
      <c r="G22" s="45"/>
      <c r="H22" s="46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6"/>
      <c r="AQ22" s="46"/>
      <c r="AR22" s="46"/>
      <c r="AS22" s="46"/>
      <c r="AT22" s="46"/>
      <c r="AU22" s="46"/>
      <c r="AV22" s="46"/>
      <c r="AW22" s="40"/>
      <c r="AX22" s="1">
        <f t="shared" ref="AX22:AX51" si="2">COUNTIF(C22:AW22,"учтена")</f>
        <v>2</v>
      </c>
      <c r="AY22" s="27"/>
    </row>
    <row r="23" spans="1:51" ht="47.25" customHeight="1" x14ac:dyDescent="0.2">
      <c r="A23" s="12" t="s">
        <v>42</v>
      </c>
      <c r="B23" s="11"/>
      <c r="C23" s="46" t="s">
        <v>93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6"/>
      <c r="AQ23" s="46"/>
      <c r="AR23" s="46"/>
      <c r="AS23" s="46"/>
      <c r="AT23" s="46"/>
      <c r="AU23" s="46"/>
      <c r="AV23" s="46"/>
      <c r="AW23" s="40"/>
      <c r="AX23" s="1">
        <f t="shared" si="2"/>
        <v>1</v>
      </c>
      <c r="AY23" s="9"/>
    </row>
    <row r="24" spans="1:51" ht="47.25" customHeight="1" x14ac:dyDescent="0.2">
      <c r="A24" s="12" t="s">
        <v>43</v>
      </c>
      <c r="B24" s="11"/>
      <c r="C24" s="46" t="s">
        <v>93</v>
      </c>
      <c r="D24" s="46" t="s">
        <v>93</v>
      </c>
      <c r="E24" s="46" t="s">
        <v>93</v>
      </c>
      <c r="F24" s="45"/>
      <c r="G24" s="45"/>
      <c r="H24" s="46" t="s">
        <v>93</v>
      </c>
      <c r="I24" s="46" t="s">
        <v>93</v>
      </c>
      <c r="J24" s="45"/>
      <c r="K24" s="45"/>
      <c r="L24" s="45"/>
      <c r="M24" s="45"/>
      <c r="N24" s="47" t="s">
        <v>93</v>
      </c>
      <c r="O24" s="45"/>
      <c r="P24" s="45"/>
      <c r="Q24" s="45"/>
      <c r="R24" s="45"/>
      <c r="S24" s="45"/>
      <c r="T24" s="47" t="s">
        <v>93</v>
      </c>
      <c r="U24" s="45"/>
      <c r="V24" s="45"/>
      <c r="W24" s="45"/>
      <c r="X24" s="45"/>
      <c r="Y24" s="45"/>
      <c r="Z24" s="47" t="s">
        <v>93</v>
      </c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6"/>
      <c r="AQ24" s="46"/>
      <c r="AR24" s="46"/>
      <c r="AS24" s="46"/>
      <c r="AT24" s="46"/>
      <c r="AU24" s="46"/>
      <c r="AV24" s="46"/>
      <c r="AW24" s="40"/>
      <c r="AX24" s="1">
        <f t="shared" si="2"/>
        <v>8</v>
      </c>
      <c r="AY24" s="9"/>
    </row>
    <row r="25" spans="1:51" ht="47.25" customHeight="1" x14ac:dyDescent="0.2">
      <c r="A25" s="12" t="s">
        <v>44</v>
      </c>
      <c r="B25" s="11"/>
      <c r="C25" s="46"/>
      <c r="D25" s="45"/>
      <c r="E25" s="45"/>
      <c r="F25" s="46" t="s">
        <v>93</v>
      </c>
      <c r="G25" s="45"/>
      <c r="H25" s="45"/>
      <c r="I25" s="46"/>
      <c r="J25" s="46" t="s">
        <v>93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6"/>
      <c r="AQ25" s="46"/>
      <c r="AR25" s="46"/>
      <c r="AS25" s="46"/>
      <c r="AT25" s="46"/>
      <c r="AU25" s="46"/>
      <c r="AV25" s="46"/>
      <c r="AW25" s="40"/>
      <c r="AX25" s="1">
        <f t="shared" si="2"/>
        <v>2</v>
      </c>
      <c r="AY25" s="9"/>
    </row>
    <row r="26" spans="1:51" ht="76.5" customHeight="1" x14ac:dyDescent="0.2">
      <c r="A26" s="12" t="s">
        <v>45</v>
      </c>
      <c r="B26" s="11"/>
      <c r="C26" s="46" t="s">
        <v>93</v>
      </c>
      <c r="D26" s="46" t="s">
        <v>93</v>
      </c>
      <c r="E26" s="46" t="s">
        <v>93</v>
      </c>
      <c r="F26" s="46" t="s">
        <v>93</v>
      </c>
      <c r="G26" s="45"/>
      <c r="H26" s="45"/>
      <c r="I26" s="46" t="s">
        <v>93</v>
      </c>
      <c r="J26" s="45"/>
      <c r="K26" s="45"/>
      <c r="L26" s="45"/>
      <c r="M26" s="45"/>
      <c r="N26" s="47" t="s">
        <v>93</v>
      </c>
      <c r="O26" s="45"/>
      <c r="P26" s="45"/>
      <c r="Q26" s="45"/>
      <c r="R26" s="45"/>
      <c r="S26" s="45"/>
      <c r="T26" s="47" t="s">
        <v>93</v>
      </c>
      <c r="U26" s="45"/>
      <c r="V26" s="45"/>
      <c r="W26" s="45"/>
      <c r="X26" s="45"/>
      <c r="Y26" s="45"/>
      <c r="Z26" s="47" t="s">
        <v>93</v>
      </c>
      <c r="AA26" s="45"/>
      <c r="AB26" s="45"/>
      <c r="AC26" s="45"/>
      <c r="AD26" s="45"/>
      <c r="AE26" s="45"/>
      <c r="AF26" s="47" t="s">
        <v>93</v>
      </c>
      <c r="AG26" s="45"/>
      <c r="AH26" s="45"/>
      <c r="AI26" s="45"/>
      <c r="AJ26" s="45"/>
      <c r="AK26" s="45"/>
      <c r="AL26" s="45"/>
      <c r="AM26" s="45"/>
      <c r="AN26" s="45"/>
      <c r="AO26" s="45"/>
      <c r="AP26" s="46"/>
      <c r="AQ26" s="46"/>
      <c r="AR26" s="46"/>
      <c r="AS26" s="46"/>
      <c r="AT26" s="46"/>
      <c r="AU26" s="46"/>
      <c r="AV26" s="46"/>
      <c r="AW26" s="40"/>
      <c r="AX26" s="1">
        <f t="shared" si="2"/>
        <v>9</v>
      </c>
      <c r="AY26" s="9"/>
    </row>
    <row r="27" spans="1:51" ht="47.25" customHeight="1" x14ac:dyDescent="0.2">
      <c r="A27" s="12" t="s">
        <v>46</v>
      </c>
      <c r="B27" s="11"/>
      <c r="C27" s="46"/>
      <c r="D27" s="45"/>
      <c r="E27" s="45"/>
      <c r="F27" s="45"/>
      <c r="G27" s="45"/>
      <c r="H27" s="45"/>
      <c r="I27" s="45"/>
      <c r="J27" s="45"/>
      <c r="K27" s="46" t="s">
        <v>93</v>
      </c>
      <c r="L27" s="46" t="s">
        <v>93</v>
      </c>
      <c r="M27" s="46" t="s">
        <v>93</v>
      </c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6"/>
      <c r="AQ27" s="46"/>
      <c r="AR27" s="46"/>
      <c r="AS27" s="46"/>
      <c r="AT27" s="46"/>
      <c r="AU27" s="46"/>
      <c r="AV27" s="46"/>
      <c r="AW27" s="40"/>
      <c r="AX27" s="1">
        <f t="shared" si="2"/>
        <v>3</v>
      </c>
      <c r="AY27" s="9"/>
    </row>
    <row r="28" spans="1:51" ht="47.25" customHeight="1" x14ac:dyDescent="0.2">
      <c r="A28" s="12" t="s">
        <v>47</v>
      </c>
      <c r="B28" s="11"/>
      <c r="C28" s="46"/>
      <c r="D28" s="45"/>
      <c r="E28" s="45"/>
      <c r="F28" s="45"/>
      <c r="G28" s="45"/>
      <c r="H28" s="46" t="s">
        <v>93</v>
      </c>
      <c r="I28" s="45"/>
      <c r="J28" s="45"/>
      <c r="K28" s="46" t="s">
        <v>93</v>
      </c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7"/>
      <c r="AH28" s="45"/>
      <c r="AI28" s="45"/>
      <c r="AJ28" s="45"/>
      <c r="AK28" s="45"/>
      <c r="AL28" s="45"/>
      <c r="AM28" s="45"/>
      <c r="AN28" s="45"/>
      <c r="AO28" s="45"/>
      <c r="AP28" s="46"/>
      <c r="AQ28" s="46"/>
      <c r="AR28" s="46"/>
      <c r="AS28" s="46"/>
      <c r="AT28" s="46"/>
      <c r="AU28" s="46"/>
      <c r="AV28" s="46"/>
      <c r="AW28" s="40"/>
      <c r="AX28" s="1">
        <f t="shared" si="2"/>
        <v>2</v>
      </c>
      <c r="AY28" s="9"/>
    </row>
    <row r="29" spans="1:51" ht="47.25" customHeight="1" x14ac:dyDescent="0.2">
      <c r="A29" s="12" t="s">
        <v>48</v>
      </c>
      <c r="B29" s="11"/>
      <c r="C29" s="46"/>
      <c r="D29" s="45"/>
      <c r="E29" s="45"/>
      <c r="F29" s="45"/>
      <c r="G29" s="45"/>
      <c r="H29" s="45"/>
      <c r="I29" s="45"/>
      <c r="J29" s="45"/>
      <c r="K29" s="46" t="s">
        <v>93</v>
      </c>
      <c r="L29" s="46" t="s">
        <v>93</v>
      </c>
      <c r="M29" s="46" t="s">
        <v>93</v>
      </c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6"/>
      <c r="AQ29" s="46"/>
      <c r="AR29" s="46"/>
      <c r="AS29" s="46"/>
      <c r="AT29" s="46"/>
      <c r="AU29" s="46"/>
      <c r="AV29" s="46"/>
      <c r="AW29" s="40"/>
      <c r="AX29" s="1">
        <f t="shared" si="2"/>
        <v>3</v>
      </c>
      <c r="AY29" s="9"/>
    </row>
    <row r="30" spans="1:51" ht="70.5" customHeight="1" x14ac:dyDescent="0.2">
      <c r="A30" s="12" t="s">
        <v>49</v>
      </c>
      <c r="B30" s="11"/>
      <c r="C30" s="46"/>
      <c r="D30" s="45"/>
      <c r="E30" s="46" t="s">
        <v>93</v>
      </c>
      <c r="F30" s="46" t="s">
        <v>93</v>
      </c>
      <c r="G30" s="46" t="s">
        <v>93</v>
      </c>
      <c r="H30" s="45"/>
      <c r="I30" s="46" t="s">
        <v>93</v>
      </c>
      <c r="J30" s="46" t="s">
        <v>93</v>
      </c>
      <c r="K30" s="45"/>
      <c r="L30" s="45"/>
      <c r="M30" s="45"/>
      <c r="N30" s="47" t="s">
        <v>93</v>
      </c>
      <c r="O30" s="45"/>
      <c r="P30" s="47" t="s">
        <v>93</v>
      </c>
      <c r="Q30" s="47" t="s">
        <v>93</v>
      </c>
      <c r="R30" s="45"/>
      <c r="S30" s="47" t="s">
        <v>93</v>
      </c>
      <c r="T30" s="47" t="s">
        <v>93</v>
      </c>
      <c r="U30" s="45"/>
      <c r="V30" s="47" t="s">
        <v>93</v>
      </c>
      <c r="W30" s="47" t="s">
        <v>93</v>
      </c>
      <c r="X30" s="45"/>
      <c r="Y30" s="47" t="s">
        <v>93</v>
      </c>
      <c r="Z30" s="47" t="s">
        <v>93</v>
      </c>
      <c r="AA30" s="45"/>
      <c r="AB30" s="47" t="s">
        <v>93</v>
      </c>
      <c r="AC30" s="47" t="s">
        <v>93</v>
      </c>
      <c r="AD30" s="45"/>
      <c r="AE30" s="47" t="s">
        <v>93</v>
      </c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6"/>
      <c r="AQ30" s="46"/>
      <c r="AR30" s="46"/>
      <c r="AS30" s="46"/>
      <c r="AT30" s="46"/>
      <c r="AU30" s="46"/>
      <c r="AV30" s="46"/>
      <c r="AW30" s="40"/>
      <c r="AX30" s="1">
        <f t="shared" si="2"/>
        <v>17</v>
      </c>
      <c r="AY30" s="9"/>
    </row>
    <row r="31" spans="1:51" ht="53.25" customHeight="1" x14ac:dyDescent="0.2">
      <c r="A31" s="12" t="s">
        <v>50</v>
      </c>
      <c r="B31" s="11"/>
      <c r="C31" s="46"/>
      <c r="D31" s="45"/>
      <c r="E31" s="45"/>
      <c r="F31" s="45"/>
      <c r="G31" s="45"/>
      <c r="H31" s="45"/>
      <c r="I31" s="45"/>
      <c r="J31" s="46"/>
      <c r="K31" s="45"/>
      <c r="L31" s="45"/>
      <c r="M31" s="45"/>
      <c r="N31" s="45"/>
      <c r="O31" s="45"/>
      <c r="P31" s="47" t="s">
        <v>93</v>
      </c>
      <c r="Q31" s="47" t="s">
        <v>93</v>
      </c>
      <c r="R31" s="45"/>
      <c r="S31" s="47" t="s">
        <v>93</v>
      </c>
      <c r="T31" s="45"/>
      <c r="U31" s="45"/>
      <c r="V31" s="47" t="s">
        <v>93</v>
      </c>
      <c r="W31" s="47" t="s">
        <v>93</v>
      </c>
      <c r="X31" s="45"/>
      <c r="Y31" s="47" t="s">
        <v>93</v>
      </c>
      <c r="Z31" s="45"/>
      <c r="AA31" s="45"/>
      <c r="AB31" s="47"/>
      <c r="AC31" s="47"/>
      <c r="AD31" s="45"/>
      <c r="AE31" s="47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6"/>
      <c r="AQ31" s="46"/>
      <c r="AR31" s="46"/>
      <c r="AS31" s="46"/>
      <c r="AT31" s="46"/>
      <c r="AU31" s="46"/>
      <c r="AV31" s="46"/>
      <c r="AW31" s="40"/>
      <c r="AX31" s="1">
        <f t="shared" si="2"/>
        <v>6</v>
      </c>
      <c r="AY31" s="9"/>
    </row>
    <row r="32" spans="1:51" ht="66.75" customHeight="1" x14ac:dyDescent="0.2">
      <c r="A32" s="12" t="s">
        <v>51</v>
      </c>
      <c r="B32" s="11"/>
      <c r="C32" s="46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7" t="s">
        <v>93</v>
      </c>
      <c r="Q32" s="47" t="s">
        <v>93</v>
      </c>
      <c r="R32" s="45"/>
      <c r="S32" s="47" t="s">
        <v>93</v>
      </c>
      <c r="T32" s="45"/>
      <c r="U32" s="45"/>
      <c r="V32" s="47" t="s">
        <v>93</v>
      </c>
      <c r="W32" s="47" t="s">
        <v>93</v>
      </c>
      <c r="X32" s="45"/>
      <c r="Y32" s="47" t="s">
        <v>93</v>
      </c>
      <c r="Z32" s="45"/>
      <c r="AA32" s="45"/>
      <c r="AB32" s="47"/>
      <c r="AC32" s="47"/>
      <c r="AD32" s="45"/>
      <c r="AE32" s="47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6"/>
      <c r="AQ32" s="46"/>
      <c r="AR32" s="46"/>
      <c r="AS32" s="46"/>
      <c r="AT32" s="46"/>
      <c r="AU32" s="46"/>
      <c r="AV32" s="46"/>
      <c r="AW32" s="40"/>
      <c r="AX32" s="1">
        <f t="shared" si="2"/>
        <v>6</v>
      </c>
      <c r="AY32" s="9"/>
    </row>
    <row r="33" spans="1:51" ht="58.5" customHeight="1" x14ac:dyDescent="0.2">
      <c r="A33" s="12" t="s">
        <v>52</v>
      </c>
      <c r="B33" s="11"/>
      <c r="C33" s="46"/>
      <c r="D33" s="45"/>
      <c r="E33" s="45"/>
      <c r="F33" s="46" t="s">
        <v>93</v>
      </c>
      <c r="G33" s="46" t="s">
        <v>93</v>
      </c>
      <c r="H33" s="45"/>
      <c r="I33" s="45"/>
      <c r="J33" s="46" t="s">
        <v>93</v>
      </c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7" t="s">
        <v>93</v>
      </c>
      <c r="AC33" s="47" t="s">
        <v>93</v>
      </c>
      <c r="AD33" s="45"/>
      <c r="AE33" s="47" t="s">
        <v>93</v>
      </c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6"/>
      <c r="AQ33" s="46"/>
      <c r="AR33" s="46"/>
      <c r="AS33" s="46"/>
      <c r="AT33" s="46"/>
      <c r="AU33" s="46"/>
      <c r="AV33" s="46"/>
      <c r="AW33" s="40"/>
      <c r="AX33" s="1">
        <f t="shared" si="2"/>
        <v>6</v>
      </c>
      <c r="AY33" s="9"/>
    </row>
    <row r="34" spans="1:51" ht="47.25" customHeight="1" x14ac:dyDescent="0.2">
      <c r="A34" s="12" t="s">
        <v>53</v>
      </c>
      <c r="B34" s="11"/>
      <c r="C34" s="46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7" t="s">
        <v>93</v>
      </c>
      <c r="AC34" s="47" t="s">
        <v>93</v>
      </c>
      <c r="AD34" s="45"/>
      <c r="AE34" s="47" t="s">
        <v>93</v>
      </c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6"/>
      <c r="AQ34" s="46"/>
      <c r="AR34" s="46"/>
      <c r="AS34" s="46"/>
      <c r="AT34" s="46"/>
      <c r="AU34" s="46"/>
      <c r="AV34" s="46"/>
      <c r="AW34" s="40"/>
      <c r="AX34" s="1">
        <f t="shared" si="2"/>
        <v>3</v>
      </c>
      <c r="AY34" s="9"/>
    </row>
    <row r="35" spans="1:51" ht="47.25" customHeight="1" x14ac:dyDescent="0.2">
      <c r="A35" s="12" t="s">
        <v>54</v>
      </c>
      <c r="B35" s="11"/>
      <c r="C35" s="46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7" t="s">
        <v>93</v>
      </c>
      <c r="AH35" s="47" t="s">
        <v>93</v>
      </c>
      <c r="AI35" s="47" t="s">
        <v>93</v>
      </c>
      <c r="AJ35" s="47" t="s">
        <v>93</v>
      </c>
      <c r="AK35" s="47" t="s">
        <v>93</v>
      </c>
      <c r="AL35" s="47" t="s">
        <v>93</v>
      </c>
      <c r="AM35" s="47"/>
      <c r="AN35" s="47"/>
      <c r="AO35" s="47"/>
      <c r="AP35" s="46"/>
      <c r="AQ35" s="46"/>
      <c r="AR35" s="46"/>
      <c r="AS35" s="46"/>
      <c r="AT35" s="46"/>
      <c r="AU35" s="46"/>
      <c r="AV35" s="46"/>
      <c r="AW35" s="40"/>
      <c r="AX35" s="1">
        <f t="shared" si="2"/>
        <v>6</v>
      </c>
      <c r="AY35" s="9"/>
    </row>
    <row r="36" spans="1:51" ht="47.25" customHeight="1" x14ac:dyDescent="0.2">
      <c r="A36" s="12" t="s">
        <v>55</v>
      </c>
      <c r="B36" s="11"/>
      <c r="C36" s="46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7" t="s">
        <v>93</v>
      </c>
      <c r="AH36" s="47" t="s">
        <v>93</v>
      </c>
      <c r="AI36" s="47" t="s">
        <v>93</v>
      </c>
      <c r="AJ36" s="45"/>
      <c r="AK36" s="45"/>
      <c r="AL36" s="47"/>
      <c r="AM36" s="47"/>
      <c r="AN36" s="47"/>
      <c r="AO36" s="47"/>
      <c r="AP36" s="46"/>
      <c r="AQ36" s="46"/>
      <c r="AR36" s="46"/>
      <c r="AS36" s="46"/>
      <c r="AT36" s="46"/>
      <c r="AU36" s="46"/>
      <c r="AV36" s="46"/>
      <c r="AW36" s="40"/>
      <c r="AX36" s="1">
        <f t="shared" si="2"/>
        <v>3</v>
      </c>
      <c r="AY36" s="9"/>
    </row>
    <row r="37" spans="1:51" ht="76.5" customHeight="1" x14ac:dyDescent="0.2">
      <c r="A37" s="12" t="s">
        <v>56</v>
      </c>
      <c r="B37" s="11"/>
      <c r="C37" s="46"/>
      <c r="D37" s="45"/>
      <c r="E37" s="46" t="s">
        <v>93</v>
      </c>
      <c r="F37" s="46" t="s">
        <v>93</v>
      </c>
      <c r="G37" s="46" t="s">
        <v>93</v>
      </c>
      <c r="H37" s="45"/>
      <c r="I37" s="46" t="s">
        <v>93</v>
      </c>
      <c r="J37" s="46" t="s">
        <v>93</v>
      </c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7"/>
      <c r="AG37" s="47" t="s">
        <v>93</v>
      </c>
      <c r="AH37" s="47" t="s">
        <v>93</v>
      </c>
      <c r="AI37" s="47" t="s">
        <v>93</v>
      </c>
      <c r="AJ37" s="45"/>
      <c r="AK37" s="47" t="s">
        <v>93</v>
      </c>
      <c r="AL37" s="47" t="s">
        <v>93</v>
      </c>
      <c r="AM37" s="47"/>
      <c r="AN37" s="47"/>
      <c r="AO37" s="47"/>
      <c r="AP37" s="46"/>
      <c r="AQ37" s="46"/>
      <c r="AR37" s="46"/>
      <c r="AS37" s="46"/>
      <c r="AT37" s="46"/>
      <c r="AU37" s="46"/>
      <c r="AV37" s="46"/>
      <c r="AW37" s="40"/>
      <c r="AX37" s="1">
        <f t="shared" si="2"/>
        <v>10</v>
      </c>
      <c r="AY37" s="9"/>
    </row>
    <row r="38" spans="1:51" ht="69.75" customHeight="1" x14ac:dyDescent="0.2">
      <c r="A38" s="12" t="s">
        <v>57</v>
      </c>
      <c r="B38" s="11"/>
      <c r="C38" s="46"/>
      <c r="D38" s="45"/>
      <c r="E38" s="45"/>
      <c r="F38" s="46" t="s">
        <v>93</v>
      </c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7" t="s">
        <v>93</v>
      </c>
      <c r="AN38" s="47" t="s">
        <v>93</v>
      </c>
      <c r="AO38" s="47" t="s">
        <v>93</v>
      </c>
      <c r="AP38" s="47" t="s">
        <v>93</v>
      </c>
      <c r="AQ38" s="47" t="s">
        <v>93</v>
      </c>
      <c r="AR38" s="47" t="s">
        <v>93</v>
      </c>
      <c r="AS38" s="47" t="s">
        <v>93</v>
      </c>
      <c r="AT38" s="47" t="s">
        <v>93</v>
      </c>
      <c r="AU38" s="47" t="s">
        <v>93</v>
      </c>
      <c r="AV38" s="47" t="s">
        <v>93</v>
      </c>
      <c r="AW38" s="41" t="s">
        <v>93</v>
      </c>
      <c r="AX38" s="1">
        <f t="shared" si="2"/>
        <v>12</v>
      </c>
      <c r="AY38" s="9"/>
    </row>
    <row r="39" spans="1:51" ht="54" customHeight="1" x14ac:dyDescent="0.2">
      <c r="A39" s="12" t="s">
        <v>58</v>
      </c>
      <c r="B39" s="11"/>
      <c r="C39" s="46"/>
      <c r="D39" s="45"/>
      <c r="E39" s="45"/>
      <c r="F39" s="45"/>
      <c r="G39" s="45"/>
      <c r="H39" s="46" t="s">
        <v>93</v>
      </c>
      <c r="I39" s="45"/>
      <c r="J39" s="45"/>
      <c r="K39" s="46" t="s">
        <v>93</v>
      </c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6"/>
      <c r="AQ39" s="46"/>
      <c r="AR39" s="46"/>
      <c r="AS39" s="46"/>
      <c r="AT39" s="46"/>
      <c r="AU39" s="46"/>
      <c r="AV39" s="46"/>
      <c r="AW39" s="40"/>
      <c r="AX39" s="1">
        <f t="shared" si="2"/>
        <v>2</v>
      </c>
      <c r="AY39" s="9"/>
    </row>
    <row r="40" spans="1:51" ht="64.5" customHeight="1" x14ac:dyDescent="0.2">
      <c r="A40" s="12" t="s">
        <v>59</v>
      </c>
      <c r="B40" s="11"/>
      <c r="C40" s="46" t="s">
        <v>93</v>
      </c>
      <c r="D40" s="46" t="s">
        <v>93</v>
      </c>
      <c r="E40" s="46" t="s">
        <v>93</v>
      </c>
      <c r="F40" s="45"/>
      <c r="G40" s="46" t="s">
        <v>93</v>
      </c>
      <c r="H40" s="45"/>
      <c r="I40" s="45"/>
      <c r="J40" s="45"/>
      <c r="K40" s="45"/>
      <c r="L40" s="45"/>
      <c r="M40" s="45"/>
      <c r="N40" s="47" t="s">
        <v>93</v>
      </c>
      <c r="O40" s="45"/>
      <c r="P40" s="45"/>
      <c r="Q40" s="47" t="s">
        <v>93</v>
      </c>
      <c r="R40" s="45"/>
      <c r="S40" s="47" t="s">
        <v>93</v>
      </c>
      <c r="T40" s="47" t="s">
        <v>93</v>
      </c>
      <c r="U40" s="45"/>
      <c r="V40" s="45"/>
      <c r="W40" s="47" t="s">
        <v>93</v>
      </c>
      <c r="X40" s="45"/>
      <c r="Y40" s="47" t="s">
        <v>93</v>
      </c>
      <c r="Z40" s="47" t="s">
        <v>93</v>
      </c>
      <c r="AA40" s="45"/>
      <c r="AB40" s="45"/>
      <c r="AC40" s="47" t="s">
        <v>93</v>
      </c>
      <c r="AD40" s="45"/>
      <c r="AE40" s="47" t="s">
        <v>93</v>
      </c>
      <c r="AF40" s="45"/>
      <c r="AG40" s="45"/>
      <c r="AH40" s="45"/>
      <c r="AI40" s="47" t="s">
        <v>93</v>
      </c>
      <c r="AJ40" s="47" t="s">
        <v>93</v>
      </c>
      <c r="AK40" s="47" t="s">
        <v>93</v>
      </c>
      <c r="AL40" s="47" t="s">
        <v>93</v>
      </c>
      <c r="AM40" s="47"/>
      <c r="AN40" s="47"/>
      <c r="AO40" s="47"/>
      <c r="AP40" s="46"/>
      <c r="AQ40" s="46"/>
      <c r="AR40" s="46"/>
      <c r="AS40" s="46"/>
      <c r="AT40" s="46"/>
      <c r="AU40" s="46"/>
      <c r="AV40" s="46"/>
      <c r="AW40" s="40"/>
      <c r="AX40" s="1">
        <f t="shared" si="2"/>
        <v>17</v>
      </c>
      <c r="AY40" s="9"/>
    </row>
    <row r="41" spans="1:51" ht="80.25" customHeight="1" x14ac:dyDescent="0.2">
      <c r="A41" s="12" t="s">
        <v>60</v>
      </c>
      <c r="B41" s="11"/>
      <c r="C41" s="46" t="s">
        <v>93</v>
      </c>
      <c r="D41" s="45"/>
      <c r="E41" s="46" t="s">
        <v>93</v>
      </c>
      <c r="F41" s="45"/>
      <c r="G41" s="46" t="s">
        <v>93</v>
      </c>
      <c r="H41" s="46" t="s">
        <v>93</v>
      </c>
      <c r="I41" s="45"/>
      <c r="J41" s="45"/>
      <c r="K41" s="45"/>
      <c r="L41" s="45"/>
      <c r="M41" s="45"/>
      <c r="N41" s="47" t="s">
        <v>93</v>
      </c>
      <c r="O41" s="45"/>
      <c r="P41" s="45"/>
      <c r="Q41" s="47" t="s">
        <v>93</v>
      </c>
      <c r="R41" s="45"/>
      <c r="S41" s="47" t="s">
        <v>93</v>
      </c>
      <c r="T41" s="47" t="s">
        <v>93</v>
      </c>
      <c r="U41" s="45"/>
      <c r="V41" s="45"/>
      <c r="W41" s="47" t="s">
        <v>93</v>
      </c>
      <c r="X41" s="45"/>
      <c r="Y41" s="47" t="s">
        <v>93</v>
      </c>
      <c r="Z41" s="47" t="s">
        <v>93</v>
      </c>
      <c r="AA41" s="45"/>
      <c r="AB41" s="45"/>
      <c r="AC41" s="47" t="s">
        <v>93</v>
      </c>
      <c r="AD41" s="45"/>
      <c r="AE41" s="47" t="s">
        <v>93</v>
      </c>
      <c r="AF41" s="45"/>
      <c r="AG41" s="47" t="s">
        <v>93</v>
      </c>
      <c r="AH41" s="47" t="s">
        <v>93</v>
      </c>
      <c r="AI41" s="47" t="s">
        <v>93</v>
      </c>
      <c r="AJ41" s="47"/>
      <c r="AK41" s="47" t="s">
        <v>93</v>
      </c>
      <c r="AL41" s="47" t="s">
        <v>93</v>
      </c>
      <c r="AM41" s="47"/>
      <c r="AN41" s="47"/>
      <c r="AO41" s="47"/>
      <c r="AP41" s="46"/>
      <c r="AQ41" s="46"/>
      <c r="AR41" s="46"/>
      <c r="AS41" s="46"/>
      <c r="AT41" s="46"/>
      <c r="AU41" s="46"/>
      <c r="AV41" s="46"/>
      <c r="AW41" s="40"/>
      <c r="AX41" s="1">
        <f t="shared" si="2"/>
        <v>18</v>
      </c>
      <c r="AY41" s="9"/>
    </row>
    <row r="42" spans="1:51" ht="53.25" customHeight="1" x14ac:dyDescent="0.2">
      <c r="A42" s="12" t="s">
        <v>61</v>
      </c>
      <c r="B42" s="11"/>
      <c r="C42" s="46" t="s">
        <v>93</v>
      </c>
      <c r="D42" s="46" t="s">
        <v>93</v>
      </c>
      <c r="E42" s="46" t="s">
        <v>93</v>
      </c>
      <c r="F42" s="46" t="s">
        <v>93</v>
      </c>
      <c r="G42" s="46" t="s">
        <v>93</v>
      </c>
      <c r="H42" s="45"/>
      <c r="I42" s="45"/>
      <c r="J42" s="46" t="s">
        <v>93</v>
      </c>
      <c r="K42" s="46" t="s">
        <v>93</v>
      </c>
      <c r="L42" s="46" t="s">
        <v>93</v>
      </c>
      <c r="M42" s="46" t="s">
        <v>93</v>
      </c>
      <c r="N42" s="47" t="s">
        <v>93</v>
      </c>
      <c r="O42" s="45"/>
      <c r="P42" s="47" t="s">
        <v>93</v>
      </c>
      <c r="Q42" s="47" t="s">
        <v>93</v>
      </c>
      <c r="R42" s="45"/>
      <c r="S42" s="47" t="s">
        <v>93</v>
      </c>
      <c r="T42" s="47" t="s">
        <v>93</v>
      </c>
      <c r="U42" s="45"/>
      <c r="V42" s="47" t="s">
        <v>93</v>
      </c>
      <c r="W42" s="47" t="s">
        <v>93</v>
      </c>
      <c r="X42" s="45"/>
      <c r="Y42" s="47" t="s">
        <v>93</v>
      </c>
      <c r="Z42" s="47" t="s">
        <v>93</v>
      </c>
      <c r="AA42" s="45"/>
      <c r="AB42" s="47" t="s">
        <v>93</v>
      </c>
      <c r="AC42" s="47" t="s">
        <v>93</v>
      </c>
      <c r="AD42" s="45"/>
      <c r="AE42" s="47" t="s">
        <v>93</v>
      </c>
      <c r="AF42" s="47" t="s">
        <v>100</v>
      </c>
      <c r="AG42" s="47" t="s">
        <v>93</v>
      </c>
      <c r="AH42" s="47" t="s">
        <v>93</v>
      </c>
      <c r="AI42" s="47" t="s">
        <v>93</v>
      </c>
      <c r="AJ42" s="47" t="s">
        <v>93</v>
      </c>
      <c r="AK42" s="47" t="s">
        <v>93</v>
      </c>
      <c r="AL42" s="47" t="s">
        <v>93</v>
      </c>
      <c r="AM42" s="47" t="s">
        <v>93</v>
      </c>
      <c r="AN42" s="47" t="s">
        <v>93</v>
      </c>
      <c r="AO42" s="47" t="s">
        <v>93</v>
      </c>
      <c r="AP42" s="47" t="s">
        <v>93</v>
      </c>
      <c r="AQ42" s="47" t="s">
        <v>93</v>
      </c>
      <c r="AR42" s="47" t="s">
        <v>93</v>
      </c>
      <c r="AS42" s="47" t="s">
        <v>93</v>
      </c>
      <c r="AT42" s="47" t="s">
        <v>93</v>
      </c>
      <c r="AU42" s="47" t="s">
        <v>93</v>
      </c>
      <c r="AV42" s="47" t="s">
        <v>93</v>
      </c>
      <c r="AW42" s="41" t="s">
        <v>93</v>
      </c>
      <c r="AX42" s="1">
        <f t="shared" si="2"/>
        <v>39</v>
      </c>
      <c r="AY42" s="9"/>
    </row>
    <row r="43" spans="1:51" ht="72" customHeight="1" x14ac:dyDescent="0.2">
      <c r="A43" s="12" t="s">
        <v>62</v>
      </c>
      <c r="B43" s="11"/>
      <c r="C43" s="46" t="s">
        <v>93</v>
      </c>
      <c r="D43" s="45"/>
      <c r="E43" s="46" t="s">
        <v>93</v>
      </c>
      <c r="F43" s="46" t="s">
        <v>93</v>
      </c>
      <c r="G43" s="46" t="s">
        <v>93</v>
      </c>
      <c r="H43" s="45"/>
      <c r="I43" s="45"/>
      <c r="J43" s="46" t="s">
        <v>93</v>
      </c>
      <c r="K43" s="46" t="s">
        <v>93</v>
      </c>
      <c r="L43" s="46" t="s">
        <v>93</v>
      </c>
      <c r="M43" s="46" t="s">
        <v>93</v>
      </c>
      <c r="N43" s="47" t="s">
        <v>93</v>
      </c>
      <c r="O43" s="45"/>
      <c r="P43" s="47" t="s">
        <v>93</v>
      </c>
      <c r="Q43" s="47" t="s">
        <v>93</v>
      </c>
      <c r="R43" s="45"/>
      <c r="S43" s="47" t="s">
        <v>93</v>
      </c>
      <c r="T43" s="47" t="s">
        <v>93</v>
      </c>
      <c r="U43" s="45"/>
      <c r="V43" s="47" t="s">
        <v>93</v>
      </c>
      <c r="W43" s="47" t="s">
        <v>93</v>
      </c>
      <c r="X43" s="45"/>
      <c r="Y43" s="47" t="s">
        <v>93</v>
      </c>
      <c r="Z43" s="47" t="s">
        <v>93</v>
      </c>
      <c r="AA43" s="45"/>
      <c r="AB43" s="47" t="s">
        <v>93</v>
      </c>
      <c r="AC43" s="47" t="s">
        <v>93</v>
      </c>
      <c r="AD43" s="45"/>
      <c r="AE43" s="47" t="s">
        <v>93</v>
      </c>
      <c r="AF43" s="47" t="s">
        <v>100</v>
      </c>
      <c r="AG43" s="47" t="s">
        <v>93</v>
      </c>
      <c r="AH43" s="47" t="s">
        <v>93</v>
      </c>
      <c r="AI43" s="47" t="s">
        <v>93</v>
      </c>
      <c r="AJ43" s="47" t="s">
        <v>93</v>
      </c>
      <c r="AK43" s="47" t="s">
        <v>93</v>
      </c>
      <c r="AL43" s="47" t="s">
        <v>93</v>
      </c>
      <c r="AM43" s="47" t="s">
        <v>93</v>
      </c>
      <c r="AN43" s="47" t="s">
        <v>93</v>
      </c>
      <c r="AO43" s="47" t="s">
        <v>93</v>
      </c>
      <c r="AP43" s="47" t="s">
        <v>93</v>
      </c>
      <c r="AQ43" s="47" t="s">
        <v>93</v>
      </c>
      <c r="AR43" s="47" t="s">
        <v>93</v>
      </c>
      <c r="AS43" s="47" t="s">
        <v>93</v>
      </c>
      <c r="AT43" s="47" t="s">
        <v>93</v>
      </c>
      <c r="AU43" s="47" t="s">
        <v>93</v>
      </c>
      <c r="AV43" s="47" t="s">
        <v>93</v>
      </c>
      <c r="AW43" s="41" t="s">
        <v>93</v>
      </c>
      <c r="AX43" s="1">
        <f t="shared" si="2"/>
        <v>38</v>
      </c>
      <c r="AY43" s="9"/>
    </row>
    <row r="44" spans="1:51" ht="62.25" customHeight="1" x14ac:dyDescent="0.2">
      <c r="A44" s="12" t="s">
        <v>63</v>
      </c>
      <c r="B44" s="11"/>
      <c r="C44" s="46"/>
      <c r="D44" s="45"/>
      <c r="E44" s="45"/>
      <c r="F44" s="45"/>
      <c r="G44" s="46"/>
      <c r="H44" s="46" t="s">
        <v>93</v>
      </c>
      <c r="I44" s="45"/>
      <c r="J44" s="45"/>
      <c r="K44" s="46" t="s">
        <v>93</v>
      </c>
      <c r="L44" s="45"/>
      <c r="M44" s="45"/>
      <c r="N44" s="45"/>
      <c r="O44" s="45"/>
      <c r="P44" s="47" t="s">
        <v>93</v>
      </c>
      <c r="Q44" s="47" t="s">
        <v>93</v>
      </c>
      <c r="R44" s="45"/>
      <c r="S44" s="47" t="s">
        <v>93</v>
      </c>
      <c r="T44" s="45"/>
      <c r="U44" s="45"/>
      <c r="V44" s="47" t="s">
        <v>93</v>
      </c>
      <c r="W44" s="47" t="s">
        <v>93</v>
      </c>
      <c r="X44" s="45"/>
      <c r="Y44" s="47" t="s">
        <v>93</v>
      </c>
      <c r="Z44" s="45"/>
      <c r="AA44" s="45"/>
      <c r="AB44" s="47" t="s">
        <v>93</v>
      </c>
      <c r="AC44" s="47" t="s">
        <v>93</v>
      </c>
      <c r="AD44" s="45"/>
      <c r="AE44" s="47" t="s">
        <v>93</v>
      </c>
      <c r="AF44" s="45"/>
      <c r="AG44" s="47" t="s">
        <v>93</v>
      </c>
      <c r="AH44" s="47" t="s">
        <v>93</v>
      </c>
      <c r="AI44" s="47" t="s">
        <v>93</v>
      </c>
      <c r="AJ44" s="45"/>
      <c r="AK44" s="47" t="s">
        <v>93</v>
      </c>
      <c r="AL44" s="47" t="s">
        <v>93</v>
      </c>
      <c r="AM44" s="47"/>
      <c r="AN44" s="47"/>
      <c r="AO44" s="47"/>
      <c r="AP44" s="46"/>
      <c r="AQ44" s="46"/>
      <c r="AR44" s="46"/>
      <c r="AS44" s="46"/>
      <c r="AT44" s="46"/>
      <c r="AU44" s="46"/>
      <c r="AV44" s="46"/>
      <c r="AW44" s="40"/>
      <c r="AX44" s="1">
        <f t="shared" si="2"/>
        <v>16</v>
      </c>
      <c r="AY44" s="9"/>
    </row>
    <row r="45" spans="1:51" ht="47.25" customHeight="1" x14ac:dyDescent="0.2">
      <c r="A45" s="12" t="s">
        <v>64</v>
      </c>
      <c r="B45" s="11"/>
      <c r="C45" s="46"/>
      <c r="D45" s="45"/>
      <c r="E45" s="45"/>
      <c r="F45" s="46" t="s">
        <v>93</v>
      </c>
      <c r="G45" s="46" t="s">
        <v>93</v>
      </c>
      <c r="H45" s="45"/>
      <c r="I45" s="45"/>
      <c r="J45" s="45"/>
      <c r="K45" s="45"/>
      <c r="L45" s="45"/>
      <c r="M45" s="45"/>
      <c r="N45" s="45"/>
      <c r="O45" s="45"/>
      <c r="P45" s="47" t="s">
        <v>93</v>
      </c>
      <c r="Q45" s="47" t="s">
        <v>93</v>
      </c>
      <c r="R45" s="45"/>
      <c r="S45" s="47" t="s">
        <v>93</v>
      </c>
      <c r="T45" s="45"/>
      <c r="U45" s="45"/>
      <c r="V45" s="47" t="s">
        <v>93</v>
      </c>
      <c r="W45" s="47" t="s">
        <v>93</v>
      </c>
      <c r="X45" s="45"/>
      <c r="Y45" s="47" t="s">
        <v>93</v>
      </c>
      <c r="Z45" s="45"/>
      <c r="AA45" s="45"/>
      <c r="AB45" s="47" t="s">
        <v>93</v>
      </c>
      <c r="AC45" s="47" t="s">
        <v>93</v>
      </c>
      <c r="AD45" s="45"/>
      <c r="AE45" s="47" t="s">
        <v>93</v>
      </c>
      <c r="AF45" s="45"/>
      <c r="AG45" s="47" t="s">
        <v>93</v>
      </c>
      <c r="AH45" s="47" t="s">
        <v>93</v>
      </c>
      <c r="AI45" s="47" t="s">
        <v>93</v>
      </c>
      <c r="AJ45" s="45"/>
      <c r="AK45" s="47" t="s">
        <v>93</v>
      </c>
      <c r="AL45" s="47" t="s">
        <v>93</v>
      </c>
      <c r="AM45" s="47"/>
      <c r="AN45" s="47"/>
      <c r="AO45" s="47"/>
      <c r="AP45" s="46"/>
      <c r="AQ45" s="46"/>
      <c r="AR45" s="46"/>
      <c r="AS45" s="46"/>
      <c r="AT45" s="46"/>
      <c r="AU45" s="46"/>
      <c r="AV45" s="46"/>
      <c r="AW45" s="40"/>
      <c r="AX45" s="1">
        <f t="shared" si="2"/>
        <v>16</v>
      </c>
      <c r="AY45" s="9"/>
    </row>
    <row r="46" spans="1:51" ht="54" customHeight="1" x14ac:dyDescent="0.2">
      <c r="A46" s="12" t="s">
        <v>65</v>
      </c>
      <c r="B46" s="11"/>
      <c r="C46" s="46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7" t="s">
        <v>93</v>
      </c>
      <c r="O46" s="45"/>
      <c r="P46" s="47" t="s">
        <v>93</v>
      </c>
      <c r="Q46" s="45"/>
      <c r="R46" s="45"/>
      <c r="S46" s="45"/>
      <c r="T46" s="47" t="s">
        <v>93</v>
      </c>
      <c r="U46" s="45"/>
      <c r="V46" s="47" t="s">
        <v>93</v>
      </c>
      <c r="W46" s="45"/>
      <c r="X46" s="45"/>
      <c r="Y46" s="45"/>
      <c r="Z46" s="47" t="s">
        <v>93</v>
      </c>
      <c r="AA46" s="45"/>
      <c r="AB46" s="47" t="s">
        <v>93</v>
      </c>
      <c r="AC46" s="45"/>
      <c r="AD46" s="45"/>
      <c r="AE46" s="45"/>
      <c r="AF46" s="47"/>
      <c r="AG46" s="45"/>
      <c r="AH46" s="45"/>
      <c r="AI46" s="45"/>
      <c r="AJ46" s="45"/>
      <c r="AK46" s="45"/>
      <c r="AL46" s="47" t="s">
        <v>93</v>
      </c>
      <c r="AM46" s="47"/>
      <c r="AN46" s="47"/>
      <c r="AO46" s="47"/>
      <c r="AP46" s="46"/>
      <c r="AQ46" s="46"/>
      <c r="AR46" s="46"/>
      <c r="AS46" s="46"/>
      <c r="AT46" s="46"/>
      <c r="AU46" s="46"/>
      <c r="AV46" s="46"/>
      <c r="AW46" s="40"/>
      <c r="AX46" s="1">
        <f t="shared" si="2"/>
        <v>7</v>
      </c>
      <c r="AY46" s="9"/>
    </row>
    <row r="47" spans="1:51" ht="47.25" customHeight="1" x14ac:dyDescent="0.2">
      <c r="A47" s="12" t="s">
        <v>66</v>
      </c>
      <c r="B47" s="11"/>
      <c r="C47" s="46" t="s">
        <v>93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7" t="s">
        <v>93</v>
      </c>
      <c r="O47" s="45"/>
      <c r="P47" s="47" t="s">
        <v>93</v>
      </c>
      <c r="Q47" s="45"/>
      <c r="R47" s="45"/>
      <c r="S47" s="45"/>
      <c r="T47" s="47" t="s">
        <v>93</v>
      </c>
      <c r="U47" s="45"/>
      <c r="V47" s="47" t="s">
        <v>93</v>
      </c>
      <c r="W47" s="45"/>
      <c r="X47" s="45"/>
      <c r="Y47" s="45"/>
      <c r="Z47" s="47" t="s">
        <v>93</v>
      </c>
      <c r="AA47" s="45"/>
      <c r="AB47" s="47" t="s">
        <v>93</v>
      </c>
      <c r="AC47" s="45"/>
      <c r="AD47" s="45"/>
      <c r="AE47" s="45"/>
      <c r="AF47" s="45"/>
      <c r="AG47" s="45"/>
      <c r="AH47" s="45"/>
      <c r="AI47" s="45"/>
      <c r="AJ47" s="45"/>
      <c r="AK47" s="45"/>
      <c r="AL47" s="47" t="s">
        <v>93</v>
      </c>
      <c r="AM47" s="47"/>
      <c r="AN47" s="47"/>
      <c r="AO47" s="47"/>
      <c r="AP47" s="46"/>
      <c r="AQ47" s="46"/>
      <c r="AR47" s="46"/>
      <c r="AS47" s="46"/>
      <c r="AT47" s="46"/>
      <c r="AU47" s="46"/>
      <c r="AV47" s="46"/>
      <c r="AW47" s="40"/>
      <c r="AX47" s="1">
        <f t="shared" si="2"/>
        <v>8</v>
      </c>
      <c r="AY47" s="9"/>
    </row>
    <row r="48" spans="1:51" ht="66" customHeight="1" x14ac:dyDescent="0.2">
      <c r="A48" s="12" t="s">
        <v>67</v>
      </c>
      <c r="B48" s="11"/>
      <c r="C48" s="46"/>
      <c r="D48" s="45"/>
      <c r="E48" s="45"/>
      <c r="F48" s="45"/>
      <c r="G48" s="46" t="s">
        <v>93</v>
      </c>
      <c r="H48" s="46" t="s">
        <v>93</v>
      </c>
      <c r="I48" s="45"/>
      <c r="J48" s="45"/>
      <c r="K48" s="46" t="s">
        <v>93</v>
      </c>
      <c r="L48" s="45"/>
      <c r="M48" s="45"/>
      <c r="N48" s="47" t="s">
        <v>93</v>
      </c>
      <c r="O48" s="45"/>
      <c r="P48" s="45"/>
      <c r="Q48" s="45"/>
      <c r="R48" s="45"/>
      <c r="S48" s="45"/>
      <c r="T48" s="47" t="s">
        <v>93</v>
      </c>
      <c r="U48" s="45"/>
      <c r="V48" s="45"/>
      <c r="W48" s="45"/>
      <c r="X48" s="45"/>
      <c r="Y48" s="45"/>
      <c r="Z48" s="47" t="s">
        <v>93</v>
      </c>
      <c r="AA48" s="45"/>
      <c r="AB48" s="45"/>
      <c r="AC48" s="45"/>
      <c r="AD48" s="45"/>
      <c r="AE48" s="45"/>
      <c r="AF48" s="45"/>
      <c r="AG48" s="47" t="s">
        <v>93</v>
      </c>
      <c r="AH48" s="47" t="s">
        <v>93</v>
      </c>
      <c r="AI48" s="47" t="s">
        <v>93</v>
      </c>
      <c r="AJ48" s="45"/>
      <c r="AK48" s="47"/>
      <c r="AL48" s="47" t="s">
        <v>93</v>
      </c>
      <c r="AM48" s="47"/>
      <c r="AN48" s="47"/>
      <c r="AO48" s="47"/>
      <c r="AP48" s="46"/>
      <c r="AQ48" s="46"/>
      <c r="AR48" s="46"/>
      <c r="AS48" s="46"/>
      <c r="AT48" s="46"/>
      <c r="AU48" s="46"/>
      <c r="AV48" s="46"/>
      <c r="AW48" s="40"/>
      <c r="AX48" s="1">
        <f t="shared" si="2"/>
        <v>10</v>
      </c>
      <c r="AY48" s="9"/>
    </row>
    <row r="49" spans="1:51" ht="58.5" customHeight="1" x14ac:dyDescent="0.2">
      <c r="A49" s="12" t="s">
        <v>68</v>
      </c>
      <c r="B49" s="11"/>
      <c r="C49" s="46"/>
      <c r="D49" s="45"/>
      <c r="E49" s="45"/>
      <c r="F49" s="45"/>
      <c r="G49" s="45"/>
      <c r="H49" s="45"/>
      <c r="I49" s="45"/>
      <c r="J49" s="45"/>
      <c r="K49" s="45"/>
      <c r="L49" s="46" t="s">
        <v>93</v>
      </c>
      <c r="M49" s="46" t="s">
        <v>93</v>
      </c>
      <c r="N49" s="45"/>
      <c r="O49" s="47" t="s">
        <v>93</v>
      </c>
      <c r="P49" s="45"/>
      <c r="Q49" s="45"/>
      <c r="R49" s="45"/>
      <c r="S49" s="45"/>
      <c r="T49" s="45"/>
      <c r="U49" s="47" t="s">
        <v>93</v>
      </c>
      <c r="V49" s="45"/>
      <c r="W49" s="45"/>
      <c r="X49" s="45"/>
      <c r="Y49" s="45"/>
      <c r="Z49" s="45"/>
      <c r="AA49" s="47" t="s">
        <v>93</v>
      </c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6"/>
      <c r="AQ49" s="46"/>
      <c r="AR49" s="46"/>
      <c r="AS49" s="46"/>
      <c r="AT49" s="46"/>
      <c r="AU49" s="46"/>
      <c r="AV49" s="46"/>
      <c r="AW49" s="40"/>
      <c r="AX49" s="1">
        <f t="shared" si="2"/>
        <v>5</v>
      </c>
      <c r="AY49" s="9"/>
    </row>
    <row r="50" spans="1:51" ht="57" customHeight="1" x14ac:dyDescent="0.2">
      <c r="A50" s="12" t="s">
        <v>69</v>
      </c>
      <c r="B50" s="11"/>
      <c r="C50" s="46"/>
      <c r="D50" s="45"/>
      <c r="E50" s="45"/>
      <c r="F50" s="46" t="s">
        <v>93</v>
      </c>
      <c r="G50" s="45"/>
      <c r="H50" s="45"/>
      <c r="I50" s="45"/>
      <c r="J50" s="45"/>
      <c r="K50" s="46" t="s">
        <v>93</v>
      </c>
      <c r="L50" s="46" t="s">
        <v>93</v>
      </c>
      <c r="M50" s="46" t="s">
        <v>93</v>
      </c>
      <c r="N50" s="45"/>
      <c r="O50" s="47" t="s">
        <v>93</v>
      </c>
      <c r="P50" s="47" t="s">
        <v>93</v>
      </c>
      <c r="Q50" s="45"/>
      <c r="R50" s="45"/>
      <c r="S50" s="45"/>
      <c r="T50" s="45"/>
      <c r="U50" s="47" t="s">
        <v>93</v>
      </c>
      <c r="V50" s="47" t="s">
        <v>93</v>
      </c>
      <c r="W50" s="45"/>
      <c r="X50" s="45"/>
      <c r="Y50" s="45"/>
      <c r="Z50" s="45"/>
      <c r="AA50" s="47" t="s">
        <v>93</v>
      </c>
      <c r="AB50" s="47" t="s">
        <v>93</v>
      </c>
      <c r="AC50" s="45"/>
      <c r="AD50" s="45"/>
      <c r="AE50" s="45"/>
      <c r="AF50" s="45"/>
      <c r="AG50" s="47" t="s">
        <v>93</v>
      </c>
      <c r="AH50" s="47" t="s">
        <v>93</v>
      </c>
      <c r="AI50" s="47"/>
      <c r="AJ50" s="45"/>
      <c r="AK50" s="45"/>
      <c r="AL50" s="45"/>
      <c r="AM50" s="45"/>
      <c r="AN50" s="45"/>
      <c r="AO50" s="45"/>
      <c r="AP50" s="46"/>
      <c r="AQ50" s="46"/>
      <c r="AR50" s="46"/>
      <c r="AS50" s="46"/>
      <c r="AT50" s="46"/>
      <c r="AU50" s="46"/>
      <c r="AV50" s="46"/>
      <c r="AW50" s="40"/>
      <c r="AX50" s="1">
        <f t="shared" si="2"/>
        <v>12</v>
      </c>
      <c r="AY50" s="9"/>
    </row>
    <row r="51" spans="1:51" ht="56.25" customHeight="1" thickBot="1" x14ac:dyDescent="0.25">
      <c r="A51" s="12" t="s">
        <v>70</v>
      </c>
      <c r="B51" s="11"/>
      <c r="C51" s="46"/>
      <c r="D51" s="45"/>
      <c r="E51" s="45"/>
      <c r="F51" s="45"/>
      <c r="G51" s="45"/>
      <c r="H51" s="46" t="s">
        <v>93</v>
      </c>
      <c r="I51" s="45"/>
      <c r="J51" s="45"/>
      <c r="K51" s="46" t="s">
        <v>93</v>
      </c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6"/>
      <c r="AQ51" s="46"/>
      <c r="AR51" s="46"/>
      <c r="AS51" s="46"/>
      <c r="AT51" s="46"/>
      <c r="AU51" s="46"/>
      <c r="AV51" s="46"/>
      <c r="AW51" s="43"/>
      <c r="AX51" s="1">
        <f t="shared" si="2"/>
        <v>2</v>
      </c>
      <c r="AY51" s="28">
        <f>(COUNTIF(AX22:AX51, "0")*100)/COUNTA(AX22:AX51)</f>
        <v>0</v>
      </c>
    </row>
    <row r="52" spans="1:51" ht="12.75" thickBot="1" x14ac:dyDescent="0.25">
      <c r="C52" s="1">
        <f t="shared" ref="C52:I52" si="3">COUNTIF(C6:C20,"учтена")</f>
        <v>0</v>
      </c>
      <c r="D52" s="1">
        <f t="shared" si="3"/>
        <v>0</v>
      </c>
      <c r="E52" s="1">
        <f t="shared" si="3"/>
        <v>0</v>
      </c>
      <c r="F52" s="1">
        <f t="shared" si="3"/>
        <v>0</v>
      </c>
      <c r="G52" s="1">
        <f t="shared" si="3"/>
        <v>0</v>
      </c>
      <c r="H52" s="1">
        <f t="shared" si="3"/>
        <v>0</v>
      </c>
      <c r="I52" s="1">
        <f t="shared" si="3"/>
        <v>0</v>
      </c>
      <c r="J52" s="1">
        <f t="shared" ref="J52:AW52" si="4">COUNTIF(J6:J20,"учтена")</f>
        <v>1</v>
      </c>
      <c r="K52" s="1">
        <f t="shared" si="4"/>
        <v>2</v>
      </c>
      <c r="L52" s="1">
        <f t="shared" si="4"/>
        <v>2</v>
      </c>
      <c r="M52" s="1">
        <f t="shared" si="4"/>
        <v>2</v>
      </c>
      <c r="N52" s="1">
        <f t="shared" si="4"/>
        <v>2</v>
      </c>
      <c r="O52" s="1">
        <f t="shared" si="4"/>
        <v>1</v>
      </c>
      <c r="P52" s="1">
        <f t="shared" si="4"/>
        <v>2</v>
      </c>
      <c r="Q52" s="1">
        <f t="shared" si="4"/>
        <v>4</v>
      </c>
      <c r="R52" s="1">
        <f t="shared" si="4"/>
        <v>0</v>
      </c>
      <c r="S52" s="1">
        <f t="shared" si="4"/>
        <v>9</v>
      </c>
      <c r="T52" s="1">
        <f t="shared" si="4"/>
        <v>2</v>
      </c>
      <c r="U52" s="1">
        <f t="shared" si="4"/>
        <v>1</v>
      </c>
      <c r="V52" s="1">
        <f t="shared" si="4"/>
        <v>2</v>
      </c>
      <c r="W52" s="1">
        <f t="shared" si="4"/>
        <v>4</v>
      </c>
      <c r="X52" s="1">
        <f t="shared" si="4"/>
        <v>6</v>
      </c>
      <c r="Y52" s="1">
        <f t="shared" si="4"/>
        <v>9</v>
      </c>
      <c r="Z52" s="1">
        <f t="shared" si="4"/>
        <v>0</v>
      </c>
      <c r="AA52" s="1">
        <f t="shared" si="4"/>
        <v>0</v>
      </c>
      <c r="AB52" s="1">
        <f t="shared" si="4"/>
        <v>0</v>
      </c>
      <c r="AC52" s="1">
        <f t="shared" si="4"/>
        <v>4</v>
      </c>
      <c r="AD52" s="1">
        <f t="shared" si="4"/>
        <v>0</v>
      </c>
      <c r="AE52" s="1">
        <f t="shared" si="4"/>
        <v>9</v>
      </c>
      <c r="AF52" s="1">
        <f t="shared" si="4"/>
        <v>2</v>
      </c>
      <c r="AG52" s="1">
        <f t="shared" si="4"/>
        <v>3</v>
      </c>
      <c r="AH52" s="1">
        <f t="shared" si="4"/>
        <v>3</v>
      </c>
      <c r="AI52" s="1">
        <f t="shared" si="4"/>
        <v>4</v>
      </c>
      <c r="AJ52" s="1">
        <f t="shared" si="4"/>
        <v>2</v>
      </c>
      <c r="AK52" s="1">
        <f t="shared" si="4"/>
        <v>0</v>
      </c>
      <c r="AL52" s="1">
        <f t="shared" si="4"/>
        <v>7</v>
      </c>
      <c r="AM52" s="1">
        <f t="shared" si="4"/>
        <v>0</v>
      </c>
      <c r="AN52" s="1">
        <f t="shared" si="4"/>
        <v>0</v>
      </c>
      <c r="AO52" s="1">
        <f t="shared" si="4"/>
        <v>0</v>
      </c>
      <c r="AP52" s="1">
        <f t="shared" si="4"/>
        <v>0</v>
      </c>
      <c r="AQ52" s="1">
        <f t="shared" si="4"/>
        <v>0</v>
      </c>
      <c r="AR52" s="1">
        <f t="shared" si="4"/>
        <v>0</v>
      </c>
      <c r="AS52" s="1">
        <f t="shared" si="4"/>
        <v>0</v>
      </c>
      <c r="AT52" s="1">
        <f t="shared" si="4"/>
        <v>0</v>
      </c>
      <c r="AU52" s="1">
        <f t="shared" si="4"/>
        <v>0</v>
      </c>
      <c r="AV52" s="1">
        <f t="shared" si="4"/>
        <v>0</v>
      </c>
      <c r="AW52" s="1">
        <f t="shared" si="4"/>
        <v>0</v>
      </c>
      <c r="AX52" s="1" t="s">
        <v>30</v>
      </c>
    </row>
    <row r="53" spans="1:51" ht="51" customHeight="1" thickBot="1" x14ac:dyDescent="0.25">
      <c r="B53" s="32" t="s">
        <v>6</v>
      </c>
      <c r="C53" s="25"/>
      <c r="D53" s="24">
        <f>(COUNTIF(C52:D52, "&gt; 0")*100)/COLUMNS(C52:D52)</f>
        <v>0</v>
      </c>
      <c r="E53" s="25"/>
      <c r="F53" s="23"/>
      <c r="G53" s="23"/>
      <c r="H53" s="23"/>
      <c r="I53" s="23"/>
      <c r="J53" s="24">
        <f>(COUNTIF(E52:J52, "&gt; 0")*100)/COLUMNS(E52:J52)</f>
        <v>16.666666666666668</v>
      </c>
      <c r="K53" s="25"/>
      <c r="L53" s="23"/>
      <c r="M53" s="24">
        <f>(COUNTIF(K52:M52, "&gt; 0")*100)/COLUMNS(K52:M52)</f>
        <v>100</v>
      </c>
      <c r="N53" s="25"/>
      <c r="O53" s="23"/>
      <c r="P53" s="23"/>
      <c r="Q53" s="23"/>
      <c r="R53" s="23"/>
      <c r="S53" s="24">
        <f>(COUNTIF(N52:S52, "&gt; 0")*100)/COLUMNS(N52:S52)</f>
        <v>83.333333333333329</v>
      </c>
      <c r="T53" s="25"/>
      <c r="U53" s="23"/>
      <c r="V53" s="23"/>
      <c r="W53" s="23"/>
      <c r="X53" s="23"/>
      <c r="Y53" s="24">
        <f>(COUNTIF(T52:Y52, "&gt; 0")*100)/COLUMNS(T52:Y52)</f>
        <v>100</v>
      </c>
      <c r="Z53" s="25"/>
      <c r="AA53" s="23"/>
      <c r="AB53" s="23"/>
      <c r="AC53" s="23"/>
      <c r="AD53" s="23"/>
      <c r="AE53" s="24">
        <f>(COUNTIF(Z52:AE52, "&gt; 0")*100)/COLUMNS(Z52:AE52)</f>
        <v>33.333333333333336</v>
      </c>
      <c r="AF53" s="25"/>
      <c r="AG53" s="23"/>
      <c r="AH53" s="23"/>
      <c r="AI53" s="23"/>
      <c r="AJ53" s="23"/>
      <c r="AK53" s="23"/>
      <c r="AL53" s="24">
        <f>(COUNTIF(AF52:AL52, "&gt; 0")*100)/COLUMNS(AF52:AL52)</f>
        <v>85.714285714285708</v>
      </c>
      <c r="AM53" s="25"/>
      <c r="AN53" s="23"/>
      <c r="AO53" s="23"/>
      <c r="AP53" s="30"/>
      <c r="AQ53" s="30"/>
      <c r="AR53" s="30"/>
      <c r="AS53" s="30"/>
      <c r="AT53" s="30"/>
      <c r="AU53" s="30"/>
      <c r="AV53" s="30"/>
      <c r="AW53" s="31">
        <f>(COUNTIF(AM52:AW52, "&gt; 0")*100)/COLUMNS(AM52:AW52)</f>
        <v>0</v>
      </c>
    </row>
    <row r="55" spans="1:51" ht="30" customHeight="1" x14ac:dyDescent="0.2">
      <c r="A55" s="5" t="s">
        <v>3</v>
      </c>
      <c r="B55" s="6" t="s">
        <v>1</v>
      </c>
      <c r="C55" s="6" t="s">
        <v>2</v>
      </c>
    </row>
    <row r="56" spans="1:51" ht="36" x14ac:dyDescent="0.2">
      <c r="A56" s="10" t="s">
        <v>5</v>
      </c>
      <c r="B56" s="4" t="s">
        <v>71</v>
      </c>
      <c r="C56" s="4" t="s">
        <v>71</v>
      </c>
    </row>
    <row r="57" spans="1:51" ht="82.5" customHeight="1" x14ac:dyDescent="0.2">
      <c r="A57" s="3" t="s">
        <v>4</v>
      </c>
      <c r="B57" s="4" t="s">
        <v>74</v>
      </c>
      <c r="C57" s="4" t="s">
        <v>107</v>
      </c>
    </row>
    <row r="58" spans="1:51" ht="285" customHeight="1" x14ac:dyDescent="0.2">
      <c r="A58" s="14" t="s">
        <v>8</v>
      </c>
      <c r="B58" s="15" t="s">
        <v>73</v>
      </c>
      <c r="C58" s="15" t="s">
        <v>72</v>
      </c>
    </row>
  </sheetData>
  <mergeCells count="39">
    <mergeCell ref="AF1:AL1"/>
    <mergeCell ref="AF2:AL2"/>
    <mergeCell ref="AF3:AH3"/>
    <mergeCell ref="AG4:AH4"/>
    <mergeCell ref="T3:V3"/>
    <mergeCell ref="U4:V4"/>
    <mergeCell ref="Z1:AE1"/>
    <mergeCell ref="Z2:AE2"/>
    <mergeCell ref="Z3:AB3"/>
    <mergeCell ref="AA4:AB4"/>
    <mergeCell ref="A21:B21"/>
    <mergeCell ref="A17:B17"/>
    <mergeCell ref="A18:A20"/>
    <mergeCell ref="E1:J1"/>
    <mergeCell ref="E2:J2"/>
    <mergeCell ref="A13:B13"/>
    <mergeCell ref="A14:A16"/>
    <mergeCell ref="C2:D2"/>
    <mergeCell ref="C1:D1"/>
    <mergeCell ref="A1:A5"/>
    <mergeCell ref="B1:B5"/>
    <mergeCell ref="A7:A12"/>
    <mergeCell ref="A6:B6"/>
    <mergeCell ref="AM2:AW2"/>
    <mergeCell ref="AM1:AW1"/>
    <mergeCell ref="AM4:AO4"/>
    <mergeCell ref="AM3:AR3"/>
    <mergeCell ref="E3:H3"/>
    <mergeCell ref="L3:M3"/>
    <mergeCell ref="L4:M4"/>
    <mergeCell ref="N3:P3"/>
    <mergeCell ref="O4:P4"/>
    <mergeCell ref="AP4:AR4"/>
    <mergeCell ref="K1:M1"/>
    <mergeCell ref="K2:M2"/>
    <mergeCell ref="N1:S1"/>
    <mergeCell ref="N2:S2"/>
    <mergeCell ref="T1:Y1"/>
    <mergeCell ref="T2:Y2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Ланцов Роман Игоревич</cp:lastModifiedBy>
  <cp:lastPrinted>2024-01-17T08:03:12Z</cp:lastPrinted>
  <dcterms:created xsi:type="dcterms:W3CDTF">2024-01-16T09:44:31Z</dcterms:created>
  <dcterms:modified xsi:type="dcterms:W3CDTF">2025-08-04T11:34:47Z</dcterms:modified>
</cp:coreProperties>
</file>